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0" documentId="13_ncr:1_{40049149-7DB7-468F-8A55-8C2E95529D5A}" xr6:coauthVersionLast="44"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Central-West Orana REZ sensitivity (Counterfactual)"</definedName>
    <definedName name="CaseName_2">"Central with Central-West Orana REZ sensitivity (DP1)"</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R35" i="261"/>
  <c r="Z35" i="261"/>
  <c r="T36" i="261"/>
  <c r="O37" i="261"/>
  <c r="W37" i="261"/>
  <c r="Q39" i="261"/>
  <c r="Y39" i="261"/>
  <c r="Y33" i="261"/>
  <c r="M35" i="261"/>
  <c r="W36" i="261"/>
  <c r="J37" i="261"/>
  <c r="R37" i="261"/>
  <c r="Z37" i="261"/>
  <c r="T39" i="261"/>
  <c r="AB39" i="261"/>
  <c r="V40" i="261"/>
  <c r="Q33" i="261"/>
  <c r="AA169" i="261"/>
  <c r="J33" i="261"/>
  <c r="R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W171" i="261"/>
  <c r="N33" i="261"/>
  <c r="P169" i="261"/>
  <c r="J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X171" i="261" l="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6" i="131"/>
  <c r="AB113"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K110" i="18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Y96" i="131" l="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I18" i="261"/>
  <c r="J20" i="261"/>
  <c r="J20" i="131"/>
  <c r="J20" i="181"/>
  <c r="K20" i="26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K19" i="131" l="1"/>
  <c r="L19" i="181"/>
  <c r="AD19" i="181"/>
  <c r="R19" i="131"/>
  <c r="J19" i="181"/>
  <c r="P19" i="181"/>
  <c r="W19" i="131"/>
  <c r="AA19" i="131"/>
  <c r="U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M19" i="181"/>
  <c r="N19" i="181"/>
  <c r="X19" i="131"/>
  <c r="X19" i="181"/>
  <c r="V19" i="131"/>
  <c r="V19" i="181"/>
  <c r="T19" i="181"/>
  <c r="O19" i="181"/>
  <c r="W19" i="181"/>
  <c r="AB19" i="181"/>
  <c r="P19" i="13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U19" i="181" l="1"/>
  <c r="AC19" i="181"/>
  <c r="AC21" i="181" s="1"/>
  <c r="S19" i="131"/>
  <c r="S21" i="131" s="1"/>
  <c r="S19" i="181"/>
  <c r="S21" i="181" s="1"/>
  <c r="Z19" i="181"/>
  <c r="Z21" i="181" s="1"/>
  <c r="J19" i="131"/>
  <c r="J21" i="131" s="1"/>
  <c r="AA19" i="181"/>
  <c r="AA21" i="181" s="1"/>
  <c r="M19" i="131"/>
  <c r="AD19" i="131"/>
  <c r="AD21" i="131" s="1"/>
  <c r="R19" i="181"/>
  <c r="R21" i="181" s="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AB21" i="131"/>
  <c r="Y21" i="131"/>
  <c r="W21" i="131"/>
  <c r="Z21" i="131"/>
  <c r="AA21" i="131"/>
  <c r="U21" i="131"/>
  <c r="P21" i="131"/>
  <c r="X21" i="181"/>
  <c r="P21" i="181"/>
  <c r="T21" i="181"/>
  <c r="AD21" i="181"/>
  <c r="V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K21" i="18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<sst xmlns="http://schemas.openxmlformats.org/spreadsheetml/2006/main" count="4714" uniqueCount="316">
  <si>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</si>
  <si>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</si>
  <si>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</si>
  <si>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</si>
  <si>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</si>
  <si>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</si>
  <si>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</si>
  <si>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</si>
  <si>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</si>
  <si>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</si>
  <si>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</si>
  <si>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</si>
  <si>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</si>
  <si>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</si>
  <si>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</si>
  <si>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</si>
  <si>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</si>
  <si>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</si>
  <si>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</si>
  <si>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</si>
  <si>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</si>
  <si>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</si>
  <si>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</si>
  <si>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</si>
  <si>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</si>
  <si>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</si>
  <si>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</si>
  <si>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</si>
  <si>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</si>
  <si>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</si>
  <si>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</si>
  <si>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</si>
  <si>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</si>
  <si>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</si>
  <si>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</si>
  <si>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</si>
  <si>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</si>
  <si>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</si>
  <si>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</si>
  <si>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</si>
  <si>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</si>
  <si>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</si>
  <si>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</si>
  <si>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</si>
  <si>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</si>
  <si>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</si>
  <si>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</si>
  <si>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</si>
  <si>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</si>
  <si>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</si>
  <si>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</si>
  <si>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</si>
  <si>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</si>
  <si>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</si>
  <si>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</si>
  <si>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</si>
  <si>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</si>
  <si>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</si>
  <si>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</si>
  <si>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</si>
  <si>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</si>
  <si>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</si>
  <si>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</si>
  <si>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</si>
  <si>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</si>
  <si>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</si>
  <si>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</si>
  <si>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</si>
  <si>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</si>
  <si>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</si>
  <si>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</si>
  <si>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</si>
  <si>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</si>
  <si>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</si>
  <si>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</si>
  <si>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</si>
  <si>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</si>
  <si>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</si>
  <si>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</si>
  <si>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</si>
  <si>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</si>
  <si>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</si>
  <si>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</si>
  <si>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</si>
  <si>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</si>
  <si>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</si>
  <si>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</si>
  <si>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</si>
  <si>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</si>
  <si>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</si>
  <si>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</si>
  <si>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</si>
  <si>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</si>
  <si>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</si>
  <si>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</si>
  <si>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</si>
  <si>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</si>
  <si>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</si>
  <si>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</si>
  <si>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</si>
  <si>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</si>
  <si>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</si>
  <si>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</si>
  <si>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</si>
  <si>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</si>
  <si>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</si>
  <si>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</si>
  <si>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</si>
  <si>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</si>
  <si>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</si>
  <si>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</si>
  <si>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</si>
  <si>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</si>
  <si>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</si>
  <si>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</si>
  <si>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</si>
  <si>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</si>
  <si>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</si>
  <si>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</si>
  <si>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</si>
  <si>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</si>
  <si>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</si>
  <si>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</si>
  <si>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</si>
  <si>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</si>
  <si>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</si>
  <si>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</si>
  <si>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</si>
  <si>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</si>
  <si>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</si>
  <si>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</si>
  <si>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</si>
  <si>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</si>
  <si>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</si>
  <si>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</si>
  <si>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</si>
  <si>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</si>
  <si>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</si>
  <si>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</si>
  <si>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</si>
  <si>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</si>
  <si>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</si>
  <si>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</si>
  <si>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</si>
  <si>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</si>
  <si>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</si>
  <si>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</si>
  <si>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</si>
  <si>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</si>
  <si>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</si>
  <si>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</si>
  <si>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</si>
  <si>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</si>
  <si>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</si>
  <si>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</si>
  <si>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</si>
  <si>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</si>
  <si>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</si>
  <si>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</si>
  <si>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</si>
  <si>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</si>
  <si>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</si>
  <si>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</si>
  <si>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</si>
  <si>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</si>
  <si>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</si>
  <si>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</si>
  <si>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</si>
  <si>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</si>
  <si>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</si>
  <si>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</si>
  <si>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</si>
  <si>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</si>
  <si>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</si>
  <si>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</si>
  <si>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</si>
  <si>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</si>
  <si>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</si>
  <si>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</si>
  <si>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</si>
  <si>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</si>
  <si>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</si>
  <si>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</si>
  <si>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</si>
  <si>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</si>
  <si>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</si>
  <si>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</si>
  <si>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</si>
  <si>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</si>
  <si>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</si>
  <si>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</si>
  <si>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</si>
  <si>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</si>
  <si>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</si>
  <si>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</si>
  <si>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</si>
  <si>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</si>
  <si>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</si>
  <si>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</si>
  <si>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</si>
  <si>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</si>
  <si>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</si>
  <si>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</si>
  <si>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</si>
  <si>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</si>
  <si>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</si>
  <si>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</si>
  <si>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</si>
  <si>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</si>
  <si>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</si>
  <si>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</si>
  <si>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</si>
  <si>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</si>
  <si>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</si>
  <si>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</si>
  <si>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</si>
  <si>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</si>
  <si>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</si>
  <si>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</si>
  <si>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</si>
  <si>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</si>
  <si>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</si>
  <si>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</si>
  <si>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</si>
  <si>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</si>
  <si>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</si>
  <si>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</si>
  <si>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</si>
  <si>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</si>
  <si>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</si>
  <si>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</si>
  <si>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</si>
  <si>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</si>
  <si>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</si>
  <si>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</si>
  <si>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</si>
  <si>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</si>
  <si>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</si>
  <si>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</si>
  <si>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</si>
  <si>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</si>
  <si>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</si>
  <si>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</si>
  <si>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</si>
  <si>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</si>
  <si>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</si>
  <si>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</si>
  <si>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</si>
  <si>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</si>
  <si>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</si>
  <si>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</si>
  <si>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</si>
  <si>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Central with Central-West Orana REZ sensitivity (DP1)</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</si>
  <si>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</si>
  <si>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</si>
  <si>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</si>
  <si>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</si>
  <si>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</si>
  <si>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</si>
  <si>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</si>
  <si>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</si>
  <si>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</si>
  <si>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</si>
  <si>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</si>
  <si>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</si>
  <si>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</si>
  <si>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</si>
  <si>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</si>
  <si>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</si>
  <si>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</si>
  <si>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</si>
  <si>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</si>
  <si>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</si>
  <si>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</si>
  <si>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</si>
  <si>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</si>
  <si>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</si>
  <si>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Central with Central-West Orana REZ sensitivity (Counterfactual)</t>
  </si>
  <si>
    <t>• make no representation or warranty, express or implied, as to the currency, accuracy, reliability or</t>
  </si>
  <si>
    <t>Installed capacity by technology (MW) - Central with Central-West Orana REZ sensitivity (Counterfactual)</t>
  </si>
  <si>
    <t>Installed capacity by technology (MW) - Central with Central-West Orana REZ sensitivity (DP1)</t>
  </si>
  <si>
    <t>Remaining capacity of Coal (MW) - Central with Central-West Orana REZ sensitivity (Counterfactual)</t>
  </si>
  <si>
    <t>Remaining capacity of Coal (MW) - Central with Central-West Orana REZ sensitivity (DP1)</t>
  </si>
  <si>
    <t>Annual as-generated generation by technology (GWh) - Central with Central-West Orana REZ sensitivity (Counterfactual)</t>
  </si>
  <si>
    <t>Pump Load (GWh) - Central with Central-West Orana REZ sensitivity (Counterfactual)</t>
  </si>
  <si>
    <t>Annual as-generated generation by technology (GWh) - Central with Central-West Orana REZ sensitivity (DP1)</t>
  </si>
  <si>
    <t>Pump Load (GWh) - Central with Central-West Orana REZ sensitivity (DP1)</t>
  </si>
  <si>
    <t>Installed capacity of Storage (MW) - Central with Central-West Orana REZ sensitivity (Counterfactual)</t>
  </si>
  <si>
    <t>Installed capacity of Storage (MW) - Central with Central-West Orana REZ sensitivity (DP1)</t>
  </si>
  <si>
    <t>Generation by Storage (GWh) - Central with Central-West Orana REZ sensitivity (Counterfactual)</t>
  </si>
  <si>
    <t>Generation by Storage (GWh) - Central with Central-West Orana REZ sensitivity (DP1)</t>
  </si>
  <si>
    <t>Dispatchable Capacity built (MW) - Central with Central-West Orana REZ sensitivity (Counterfactual)</t>
  </si>
  <si>
    <t>Dispatchable Capacity built (MW) - Central with Central-West Orana REZ sensitivity (DP1)</t>
  </si>
  <si>
    <t>Installed capacity by REZ (MW) - Central with Central-West Orana REZ sensitivity (Counterfactual)</t>
  </si>
  <si>
    <t>Installed capacity by REZ (MW) - Central with Central-West Orana REZ sensitivity (DP1)</t>
  </si>
  <si>
    <t>Annual as-generated generation by REZ (GWh) - Central with Central-West Orana REZ sensitivity (Counterfactual)</t>
  </si>
  <si>
    <t>Annual as-generated generation by REZ (GWh) - Central with Central-West Orana REZ sensitivity (DP1)</t>
  </si>
  <si>
    <t>NEM Emissions (Mt CO2-e) - Central with Central-West Orana REZ sensitivity (Counterfactual)</t>
  </si>
  <si>
    <t>NEM Emissions (Mt CO2-e) - Central with Central-West Orana REZ sensitivity (DP1)</t>
  </si>
  <si>
    <t>VOM cost by technology ($000s) - Central with Central-West Orana REZ sensitivity (Counterfactual)</t>
  </si>
  <si>
    <t>VOM cost by technology ($000s) - Central with Central-West Orana REZ sensitivity (DP1)</t>
  </si>
  <si>
    <t>FOM cost by technology ($000s) - Central with Central-West Orana REZ sensitivity (Counterfactual)</t>
  </si>
  <si>
    <t>FOM cost by technology ($000s) - Central with Central-West Orana REZ sensitivity (DP1)</t>
  </si>
  <si>
    <t>Fuel cost by technology ($000s) - Central with Central-West Orana REZ sensitivity (Counterfactual)</t>
  </si>
  <si>
    <t>Fuel cost by technology ($000s) - Central with Central-West Orana REZ sensitivity (DP1)</t>
  </si>
  <si>
    <t>New generation build cost (CAPEX) by technology ($000s) - Central with Central-West Orana REZ sensitivity (Counterfactual)</t>
  </si>
  <si>
    <t>New generation build cost (CAPEX) by technology ($000s) - Central with Central-West Orana REZ sensitivity (DP1)</t>
  </si>
  <si>
    <t>Rehabilitation cost by technology ($000s) - Central with Central-West Orana REZ sensitivity (Counterfactual)</t>
  </si>
  <si>
    <t>Rehabilitation cost by technology ($000s) - Central with Central-West Orana REZ sensitivity (DP1)</t>
  </si>
  <si>
    <t>DSP and USE cost by region ($000s) - Central with Central-West Orana REZ sensitivity (Counterfactual)</t>
  </si>
  <si>
    <t>DSP and USE cost by region ($000s) - Central with Central-West Orana REZ sensitivity (DP1)</t>
  </si>
  <si>
    <t>REZ transmission expansion cost by region ($000s) - Central with Central-West Orana REZ sensitivity (Counterfactual)</t>
  </si>
  <si>
    <t>REZ transmission expansion cost by region ($000s) - Central with Central-West Orana REZ sensitivity (DP1)</t>
  </si>
  <si>
    <t>Interconnector cost by link ($000s) - Central with Central-West Orana REZ sensitivity (Counterfactual)</t>
  </si>
  <si>
    <t>Interconnector cost by link ($000s) - Central with Central-West Orana REZ sensitivity (DP1)</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</si>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</sst>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Central-West Orana REZ sensitivity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128.69985425148809</c:v>
                </c:pt>
                <c:pt idx="1">
                  <c:v>128.01879723971311</c:v>
                </c:pt>
                <c:pt idx="2">
                  <c:v>127.74166645198035</c:v>
                </c:pt>
                <c:pt idx="3">
                  <c:v>122.14381982211543</c:v>
                </c:pt>
                <c:pt idx="4">
                  <c:v>118.92158869618829</c:v>
                </c:pt>
                <c:pt idx="5">
                  <c:v>113.47945479678788</c:v>
                </c:pt>
                <c:pt idx="6">
                  <c:v>118.21536326152548</c:v>
                </c:pt>
                <c:pt idx="7">
                  <c:v>106.43874768633333</c:v>
                </c:pt>
                <c:pt idx="8">
                  <c:v>104.68932651120129</c:v>
                </c:pt>
                <c:pt idx="9">
                  <c:v>107.93256220897092</c:v>
                </c:pt>
                <c:pt idx="10">
                  <c:v>101.12187768464763</c:v>
                </c:pt>
                <c:pt idx="11">
                  <c:v>97.462970695871149</c:v>
                </c:pt>
                <c:pt idx="12">
                  <c:v>97.483197514014293</c:v>
                </c:pt>
                <c:pt idx="13">
                  <c:v>95.599860972309727</c:v>
                </c:pt>
                <c:pt idx="14">
                  <c:v>76.807940450734748</c:v>
                </c:pt>
                <c:pt idx="15">
                  <c:v>75.235692215641492</c:v>
                </c:pt>
                <c:pt idx="16">
                  <c:v>80.846569753415892</c:v>
                </c:pt>
                <c:pt idx="17">
                  <c:v>77.097725148014945</c:v>
                </c:pt>
                <c:pt idx="18">
                  <c:v>79.922914177701841</c:v>
                </c:pt>
                <c:pt idx="19">
                  <c:v>83.813155711903121</c:v>
                </c:pt>
                <c:pt idx="20">
                  <c:v>80.853796529637577</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166.8417077245478</c:v>
                </c:pt>
                <c:pt idx="1">
                  <c:v>160.10868305810794</c:v>
                </c:pt>
                <c:pt idx="2">
                  <c:v>139.61689433784915</c:v>
                </c:pt>
                <c:pt idx="3">
                  <c:v>168.17104627093613</c:v>
                </c:pt>
                <c:pt idx="4">
                  <c:v>228.87993481935214</c:v>
                </c:pt>
                <c:pt idx="5">
                  <c:v>273.00607143191729</c:v>
                </c:pt>
                <c:pt idx="6">
                  <c:v>325.64922734845919</c:v>
                </c:pt>
                <c:pt idx="7">
                  <c:v>318.63686545320246</c:v>
                </c:pt>
                <c:pt idx="8">
                  <c:v>397.62341047760196</c:v>
                </c:pt>
                <c:pt idx="9">
                  <c:v>633.81612853641525</c:v>
                </c:pt>
                <c:pt idx="10">
                  <c:v>807.14010069562721</c:v>
                </c:pt>
                <c:pt idx="11">
                  <c:v>865.12635613428699</c:v>
                </c:pt>
                <c:pt idx="12">
                  <c:v>894.13648695764675</c:v>
                </c:pt>
                <c:pt idx="13">
                  <c:v>840.50191128885308</c:v>
                </c:pt>
                <c:pt idx="14">
                  <c:v>1117.378635722624</c:v>
                </c:pt>
                <c:pt idx="15">
                  <c:v>1170.94544936536</c:v>
                </c:pt>
                <c:pt idx="16">
                  <c:v>984.99418447311882</c:v>
                </c:pt>
                <c:pt idx="17">
                  <c:v>1060.6709199719844</c:v>
                </c:pt>
                <c:pt idx="18">
                  <c:v>1041.4933311810482</c:v>
                </c:pt>
                <c:pt idx="19">
                  <c:v>1000.8044340090324</c:v>
                </c:pt>
                <c:pt idx="20">
                  <c:v>1130.5255952459886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9.2808556189988813</c:v>
                </c:pt>
                <c:pt idx="1">
                  <c:v>29.883991910407012</c:v>
                </c:pt>
                <c:pt idx="2">
                  <c:v>30.587887935391279</c:v>
                </c:pt>
                <c:pt idx="3">
                  <c:v>61.302513265749297</c:v>
                </c:pt>
                <c:pt idx="4">
                  <c:v>71.033537810866136</c:v>
                </c:pt>
                <c:pt idx="5">
                  <c:v>126.56362439010283</c:v>
                </c:pt>
                <c:pt idx="6">
                  <c:v>276.71485340050822</c:v>
                </c:pt>
                <c:pt idx="7">
                  <c:v>200.58072221054309</c:v>
                </c:pt>
                <c:pt idx="8">
                  <c:v>309.12471150833363</c:v>
                </c:pt>
                <c:pt idx="9">
                  <c:v>414.36089148850988</c:v>
                </c:pt>
                <c:pt idx="10">
                  <c:v>596.55852191473537</c:v>
                </c:pt>
                <c:pt idx="11">
                  <c:v>1377.4571553549583</c:v>
                </c:pt>
                <c:pt idx="12">
                  <c:v>1780.0045377810668</c:v>
                </c:pt>
                <c:pt idx="13">
                  <c:v>2248.0204281468759</c:v>
                </c:pt>
                <c:pt idx="14">
                  <c:v>5289.7416821048009</c:v>
                </c:pt>
                <c:pt idx="15">
                  <c:v>5974.3140632760078</c:v>
                </c:pt>
                <c:pt idx="16">
                  <c:v>6477.7478811367009</c:v>
                </c:pt>
                <c:pt idx="17">
                  <c:v>5866.3599844427536</c:v>
                </c:pt>
                <c:pt idx="18">
                  <c:v>6534.1155539033098</c:v>
                </c:pt>
                <c:pt idx="19">
                  <c:v>6478.677725195309</c:v>
                </c:pt>
                <c:pt idx="20">
                  <c:v>7017.6541919024758</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48.115985720246385</c:v>
                </c:pt>
                <c:pt idx="4">
                  <c:v>257.92599997082067</c:v>
                </c:pt>
                <c:pt idx="5">
                  <c:v>321.39572364379558</c:v>
                </c:pt>
                <c:pt idx="6">
                  <c:v>335.08906185560534</c:v>
                </c:pt>
                <c:pt idx="7">
                  <c:v>246.11632899678239</c:v>
                </c:pt>
                <c:pt idx="8">
                  <c:v>162.28729129838558</c:v>
                </c:pt>
                <c:pt idx="9">
                  <c:v>1356.7530001939094</c:v>
                </c:pt>
                <c:pt idx="10">
                  <c:v>450.36966135649374</c:v>
                </c:pt>
                <c:pt idx="11">
                  <c:v>123.34477968747909</c:v>
                </c:pt>
                <c:pt idx="12">
                  <c:v>88.898548061725279</c:v>
                </c:pt>
                <c:pt idx="13">
                  <c:v>436.14510461768117</c:v>
                </c:pt>
                <c:pt idx="14">
                  <c:v>1952.5417741676572</c:v>
                </c:pt>
                <c:pt idx="15">
                  <c:v>1811.2256217024187</c:v>
                </c:pt>
                <c:pt idx="16">
                  <c:v>964.40265988515966</c:v>
                </c:pt>
                <c:pt idx="17">
                  <c:v>1390.2149310582358</c:v>
                </c:pt>
                <c:pt idx="18">
                  <c:v>1115.9338408133101</c:v>
                </c:pt>
                <c:pt idx="19">
                  <c:v>957.15891373995908</c:v>
                </c:pt>
                <c:pt idx="20">
                  <c:v>976.32996577262372</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332.45982167999955</c:v>
                </c:pt>
                <c:pt idx="8">
                  <c:v>1758.6735506999994</c:v>
                </c:pt>
                <c:pt idx="9">
                  <c:v>1376.1735506999994</c:v>
                </c:pt>
                <c:pt idx="10">
                  <c:v>1376.1735506999994</c:v>
                </c:pt>
                <c:pt idx="11">
                  <c:v>3487.31299296</c:v>
                </c:pt>
                <c:pt idx="12">
                  <c:v>3025.312992950001</c:v>
                </c:pt>
                <c:pt idx="13">
                  <c:v>3142.0420376900001</c:v>
                </c:pt>
                <c:pt idx="14">
                  <c:v>3981.4880671900009</c:v>
                </c:pt>
                <c:pt idx="15">
                  <c:v>5069.8532136700014</c:v>
                </c:pt>
                <c:pt idx="16">
                  <c:v>6033.3474618100008</c:v>
                </c:pt>
                <c:pt idx="17">
                  <c:v>6572.0920271499999</c:v>
                </c:pt>
                <c:pt idx="18">
                  <c:v>6289.5686249300015</c:v>
                </c:pt>
                <c:pt idx="19">
                  <c:v>6169.5686249300015</c:v>
                </c:pt>
                <c:pt idx="20">
                  <c:v>6868.3156957700012</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3360.5726422509606</c:v>
                </c:pt>
                <c:pt idx="11">
                  <c:v>3791.5733724895608</c:v>
                </c:pt>
                <c:pt idx="12">
                  <c:v>4177.1845636102607</c:v>
                </c:pt>
                <c:pt idx="13">
                  <c:v>5034.54822960826</c:v>
                </c:pt>
                <c:pt idx="14">
                  <c:v>7057.3818225658624</c:v>
                </c:pt>
                <c:pt idx="15">
                  <c:v>7636.8595512319616</c:v>
                </c:pt>
                <c:pt idx="16">
                  <c:v>8657.138957028561</c:v>
                </c:pt>
                <c:pt idx="17">
                  <c:v>8937.7150657646598</c:v>
                </c:pt>
                <c:pt idx="18">
                  <c:v>9632.142465497458</c:v>
                </c:pt>
                <c:pt idx="19">
                  <c:v>9696.2174633861614</c:v>
                </c:pt>
                <c:pt idx="20">
                  <c:v>9791.7225269425617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1757.2000000000007</c:v>
                </c:pt>
                <c:pt idx="4">
                  <c:v>2326.9606375900003</c:v>
                </c:pt>
                <c:pt idx="5">
                  <c:v>3057</c:v>
                </c:pt>
                <c:pt idx="6">
                  <c:v>4310.2555495299985</c:v>
                </c:pt>
                <c:pt idx="7">
                  <c:v>6135.8485350600004</c:v>
                </c:pt>
                <c:pt idx="8">
                  <c:v>6766.3607082599974</c:v>
                </c:pt>
                <c:pt idx="9">
                  <c:v>6720.3607082599974</c:v>
                </c:pt>
                <c:pt idx="10">
                  <c:v>6720.3607082599974</c:v>
                </c:pt>
                <c:pt idx="11">
                  <c:v>7422.7736352600004</c:v>
                </c:pt>
                <c:pt idx="12">
                  <c:v>7144.0736352599979</c:v>
                </c:pt>
                <c:pt idx="13">
                  <c:v>7144.0736352599979</c:v>
                </c:pt>
                <c:pt idx="14">
                  <c:v>12843.57363526</c:v>
                </c:pt>
                <c:pt idx="15">
                  <c:v>12991.07363526</c:v>
                </c:pt>
                <c:pt idx="16">
                  <c:v>13777.873635259999</c:v>
                </c:pt>
                <c:pt idx="17">
                  <c:v>13777.873635259999</c:v>
                </c:pt>
                <c:pt idx="18">
                  <c:v>13636.35443526</c:v>
                </c:pt>
                <c:pt idx="19">
                  <c:v>13263.961063459996</c:v>
                </c:pt>
                <c:pt idx="20">
                  <c:v>13215.66106346</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1070</c:v>
                </c:pt>
                <c:pt idx="4">
                  <c:v>1230</c:v>
                </c:pt>
                <c:pt idx="5">
                  <c:v>1796.8079730099998</c:v>
                </c:pt>
                <c:pt idx="6">
                  <c:v>3571.0014810899993</c:v>
                </c:pt>
                <c:pt idx="7">
                  <c:v>3747.3816213299997</c:v>
                </c:pt>
                <c:pt idx="8">
                  <c:v>4424.1448412699992</c:v>
                </c:pt>
                <c:pt idx="9">
                  <c:v>4808.5966010699995</c:v>
                </c:pt>
                <c:pt idx="10">
                  <c:v>5065.5773662799984</c:v>
                </c:pt>
                <c:pt idx="11">
                  <c:v>5722.8671102399985</c:v>
                </c:pt>
                <c:pt idx="12">
                  <c:v>7535.3671102399985</c:v>
                </c:pt>
                <c:pt idx="13">
                  <c:v>7535.3671102399985</c:v>
                </c:pt>
                <c:pt idx="14">
                  <c:v>7535.3671102399985</c:v>
                </c:pt>
                <c:pt idx="15">
                  <c:v>7535.3671102399985</c:v>
                </c:pt>
                <c:pt idx="16">
                  <c:v>7535.3671102399985</c:v>
                </c:pt>
                <c:pt idx="17">
                  <c:v>7535.3671102399985</c:v>
                </c:pt>
                <c:pt idx="18">
                  <c:v>7535.3671102399985</c:v>
                </c:pt>
                <c:pt idx="19">
                  <c:v>7535.3671102399985</c:v>
                </c:pt>
                <c:pt idx="20">
                  <c:v>7535.3671102399985</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-371.2644651542978</c:v>
                </c:pt>
                <c:pt idx="8">
                  <c:v>-426.03910884499226</c:v>
                </c:pt>
                <c:pt idx="9">
                  <c:v>-880.41547859788432</c:v>
                </c:pt>
                <c:pt idx="10">
                  <c:v>-652.83154114706247</c:v>
                </c:pt>
                <c:pt idx="11">
                  <c:v>-1323.3828917993883</c:v>
                </c:pt>
                <c:pt idx="12">
                  <c:v>-1357.2131728922509</c:v>
                </c:pt>
                <c:pt idx="13">
                  <c:v>-334.71266329442369</c:v>
                </c:pt>
                <c:pt idx="14">
                  <c:v>-2647.8283955421693</c:v>
                </c:pt>
                <c:pt idx="15">
                  <c:v>-1629.7998098943358</c:v>
                </c:pt>
                <c:pt idx="16">
                  <c:v>-1359.7471447431219</c:v>
                </c:pt>
                <c:pt idx="17">
                  <c:v>-491.26871864177542</c:v>
                </c:pt>
                <c:pt idx="18">
                  <c:v>-667.97053039836169</c:v>
                </c:pt>
                <c:pt idx="19">
                  <c:v>-670.9673131968575</c:v>
                </c:pt>
                <c:pt idx="20">
                  <c:v>176.10222974662952</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1568.3950956059998</c:v>
                </c:pt>
                <c:pt idx="11">
                  <c:v>1636.8695961245999</c:v>
                </c:pt>
                <c:pt idx="12">
                  <c:v>1898.0723857652999</c:v>
                </c:pt>
                <c:pt idx="13">
                  <c:v>1958.0931530133</c:v>
                </c:pt>
                <c:pt idx="14">
                  <c:v>2099.4740373709001</c:v>
                </c:pt>
                <c:pt idx="15">
                  <c:v>2186.4171968969999</c:v>
                </c:pt>
                <c:pt idx="16">
                  <c:v>2275.8595127036001</c:v>
                </c:pt>
                <c:pt idx="17">
                  <c:v>2381.0698984397</c:v>
                </c:pt>
                <c:pt idx="18">
                  <c:v>2500.2307639424998</c:v>
                </c:pt>
                <c:pt idx="19">
                  <c:v>2564.3057618312</c:v>
                </c:pt>
                <c:pt idx="20">
                  <c:v>2659.8108253875998</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949.88946020000003</c:v>
                </c:pt>
                <c:pt idx="11">
                  <c:v>1312.41568992</c:v>
                </c:pt>
                <c:pt idx="12">
                  <c:v>1436.8240914</c:v>
                </c:pt>
                <c:pt idx="13">
                  <c:v>2117.8449257900002</c:v>
                </c:pt>
                <c:pt idx="14">
                  <c:v>3999.29763439</c:v>
                </c:pt>
                <c:pt idx="15">
                  <c:v>4491.8322035300007</c:v>
                </c:pt>
                <c:pt idx="16">
                  <c:v>5422.6692935199999</c:v>
                </c:pt>
                <c:pt idx="17">
                  <c:v>5488.0672252700006</c:v>
                </c:pt>
                <c:pt idx="18">
                  <c:v>6024.0444551900009</c:v>
                </c:pt>
                <c:pt idx="19">
                  <c:v>6024.0444551900009</c:v>
                </c:pt>
                <c:pt idx="20">
                  <c:v>6024.0444551900009</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2266.2898556099999</c:v>
                </c:pt>
                <c:pt idx="18">
                  <c:v>2305.5791599200002</c:v>
                </c:pt>
                <c:pt idx="19">
                  <c:v>2305.5791599200002</c:v>
                </c:pt>
                <c:pt idx="20">
                  <c:v>2305.5791599200002</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7145.3328216599994</c:v>
                </c:pt>
                <c:pt idx="8">
                  <c:v>8571.5465506799992</c:v>
                </c:pt>
                <c:pt idx="9">
                  <c:v>8189.0465506799992</c:v>
                </c:pt>
                <c:pt idx="10">
                  <c:v>8189.0465506799992</c:v>
                </c:pt>
                <c:pt idx="11">
                  <c:v>10300.18599294</c:v>
                </c:pt>
                <c:pt idx="12">
                  <c:v>9838.1859929300008</c:v>
                </c:pt>
                <c:pt idx="13">
                  <c:v>9954.9150376699999</c:v>
                </c:pt>
                <c:pt idx="14">
                  <c:v>10794.361067170001</c:v>
                </c:pt>
                <c:pt idx="15">
                  <c:v>11882.726213650001</c:v>
                </c:pt>
                <c:pt idx="16">
                  <c:v>12846.220461790001</c:v>
                </c:pt>
                <c:pt idx="17">
                  <c:v>13384.96502713</c:v>
                </c:pt>
                <c:pt idx="18">
                  <c:v>13102.441624910001</c:v>
                </c:pt>
                <c:pt idx="19">
                  <c:v>12982.441624910001</c:v>
                </c:pt>
                <c:pt idx="20">
                  <c:v>13681.188695750001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4558.2845558059998</c:v>
                </c:pt>
                <c:pt idx="11">
                  <c:v>4989.2852860446001</c:v>
                </c:pt>
                <c:pt idx="12">
                  <c:v>5374.8964771653</c:v>
                </c:pt>
                <c:pt idx="13">
                  <c:v>6232.2601431632993</c:v>
                </c:pt>
                <c:pt idx="14">
                  <c:v>8255.0937361209017</c:v>
                </c:pt>
                <c:pt idx="15">
                  <c:v>8834.5714647870009</c:v>
                </c:pt>
                <c:pt idx="16">
                  <c:v>9854.8508705835993</c:v>
                </c:pt>
                <c:pt idx="17">
                  <c:v>10135.4269793197</c:v>
                </c:pt>
                <c:pt idx="18">
                  <c:v>10829.854379052498</c:v>
                </c:pt>
                <c:pt idx="19">
                  <c:v>10893.9293769412</c:v>
                </c:pt>
                <c:pt idx="20">
                  <c:v>10989.434440497602</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10762.657999999999</c:v>
                </c:pt>
                <c:pt idx="4">
                  <c:v>11332.418637589999</c:v>
                </c:pt>
                <c:pt idx="5">
                  <c:v>12062.457999999999</c:v>
                </c:pt>
                <c:pt idx="6">
                  <c:v>13315.713549529997</c:v>
                </c:pt>
                <c:pt idx="7">
                  <c:v>15141.306535059999</c:v>
                </c:pt>
                <c:pt idx="8">
                  <c:v>15771.818708259996</c:v>
                </c:pt>
                <c:pt idx="9">
                  <c:v>15725.818708259996</c:v>
                </c:pt>
                <c:pt idx="10">
                  <c:v>15725.818708259996</c:v>
                </c:pt>
                <c:pt idx="11">
                  <c:v>16428.231635259999</c:v>
                </c:pt>
                <c:pt idx="12">
                  <c:v>16149.531635259997</c:v>
                </c:pt>
                <c:pt idx="13">
                  <c:v>16149.531635259997</c:v>
                </c:pt>
                <c:pt idx="14">
                  <c:v>21849.031635259998</c:v>
                </c:pt>
                <c:pt idx="15">
                  <c:v>21996.531635259998</c:v>
                </c:pt>
                <c:pt idx="16">
                  <c:v>22783.331635259998</c:v>
                </c:pt>
                <c:pt idx="17">
                  <c:v>22783.331635259998</c:v>
                </c:pt>
                <c:pt idx="18">
                  <c:v>22641.812435259999</c:v>
                </c:pt>
                <c:pt idx="19">
                  <c:v>22269.419063459995</c:v>
                </c:pt>
                <c:pt idx="20">
                  <c:v>22221.119063459999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6221.7110000000011</c:v>
                </c:pt>
                <c:pt idx="4">
                  <c:v>6381.7110000000011</c:v>
                </c:pt>
                <c:pt idx="5">
                  <c:v>6948.518973010001</c:v>
                </c:pt>
                <c:pt idx="6">
                  <c:v>8722.7124810900004</c:v>
                </c:pt>
                <c:pt idx="7">
                  <c:v>8899.0926213300008</c:v>
                </c:pt>
                <c:pt idx="8">
                  <c:v>9575.8558412700004</c:v>
                </c:pt>
                <c:pt idx="9">
                  <c:v>9960.3076010700006</c:v>
                </c:pt>
                <c:pt idx="10">
                  <c:v>10217.28836628</c:v>
                </c:pt>
                <c:pt idx="11">
                  <c:v>10874.57811024</c:v>
                </c:pt>
                <c:pt idx="12">
                  <c:v>12687.07811024</c:v>
                </c:pt>
                <c:pt idx="13">
                  <c:v>12687.07811024</c:v>
                </c:pt>
                <c:pt idx="14">
                  <c:v>12687.07811024</c:v>
                </c:pt>
                <c:pt idx="15">
                  <c:v>12687.07811024</c:v>
                </c:pt>
                <c:pt idx="16">
                  <c:v>12687.07811024</c:v>
                </c:pt>
                <c:pt idx="17">
                  <c:v>12687.07811024</c:v>
                </c:pt>
                <c:pt idx="18">
                  <c:v>12687.07811024</c:v>
                </c:pt>
                <c:pt idx="19">
                  <c:v>12687.07811024</c:v>
                </c:pt>
                <c:pt idx="20">
                  <c:v>12687.07811024</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42430.230448410744</c:v>
                </c:pt>
                <c:pt idx="8">
                  <c:v>42375.455804720048</c:v>
                </c:pt>
                <c:pt idx="9">
                  <c:v>41921.079434967156</c:v>
                </c:pt>
                <c:pt idx="10">
                  <c:v>42148.663372417977</c:v>
                </c:pt>
                <c:pt idx="11">
                  <c:v>41478.11202176565</c:v>
                </c:pt>
                <c:pt idx="12">
                  <c:v>41444.281740672792</c:v>
                </c:pt>
                <c:pt idx="13">
                  <c:v>42466.782250270626</c:v>
                </c:pt>
                <c:pt idx="14">
                  <c:v>40153.666518022867</c:v>
                </c:pt>
                <c:pt idx="15">
                  <c:v>41171.695103670711</c:v>
                </c:pt>
                <c:pt idx="16">
                  <c:v>41441.747768821915</c:v>
                </c:pt>
                <c:pt idx="17">
                  <c:v>42310.226194923271</c:v>
                </c:pt>
                <c:pt idx="18">
                  <c:v>42133.524383166688</c:v>
                </c:pt>
                <c:pt idx="19">
                  <c:v>42130.527600368179</c:v>
                </c:pt>
                <c:pt idx="20">
                  <c:v>42977.597143311672</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97441.080099264713</c:v>
                </c:pt>
                <c:pt idx="1">
                  <c:v>94965.320393621601</c:v>
                </c:pt>
                <c:pt idx="2">
                  <c:v>95637.41584732593</c:v>
                </c:pt>
                <c:pt idx="3">
                  <c:v>90699.412494310003</c:v>
                </c:pt>
                <c:pt idx="4">
                  <c:v>88408.86727190658</c:v>
                </c:pt>
                <c:pt idx="5">
                  <c:v>84704.498538548098</c:v>
                </c:pt>
                <c:pt idx="6">
                  <c:v>87508.562018793367</c:v>
                </c:pt>
                <c:pt idx="7">
                  <c:v>77948.840548726148</c:v>
                </c:pt>
                <c:pt idx="8">
                  <c:v>77191.461379550994</c:v>
                </c:pt>
                <c:pt idx="9">
                  <c:v>83486.328890278266</c:v>
                </c:pt>
                <c:pt idx="10">
                  <c:v>81361.700646294674</c:v>
                </c:pt>
                <c:pt idx="11">
                  <c:v>68858.618157504243</c:v>
                </c:pt>
                <c:pt idx="12">
                  <c:v>69724.475021807695</c:v>
                </c:pt>
                <c:pt idx="13">
                  <c:v>70036.991988591995</c:v>
                </c:pt>
                <c:pt idx="14">
                  <c:v>47518.871853921453</c:v>
                </c:pt>
                <c:pt idx="15">
                  <c:v>44108.816670630447</c:v>
                </c:pt>
                <c:pt idx="16">
                  <c:v>37881.958892353367</c:v>
                </c:pt>
                <c:pt idx="17">
                  <c:v>38082.537888208462</c:v>
                </c:pt>
                <c:pt idx="18">
                  <c:v>38097.758192729023</c:v>
                </c:pt>
                <c:pt idx="19">
                  <c:v>38111.251749313975</c:v>
                </c:pt>
                <c:pt idx="20">
                  <c:v>38136.765179756185</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31943.088576287657</c:v>
                </c:pt>
                <c:pt idx="1">
                  <c:v>33240.599873652274</c:v>
                </c:pt>
                <c:pt idx="2">
                  <c:v>33115.022275438467</c:v>
                </c:pt>
                <c:pt idx="3">
                  <c:v>32309.591962422623</c:v>
                </c:pt>
                <c:pt idx="4">
                  <c:v>31550.023720324265</c:v>
                </c:pt>
                <c:pt idx="5">
                  <c:v>29899.428510884245</c:v>
                </c:pt>
                <c:pt idx="6">
                  <c:v>31538.731189528738</c:v>
                </c:pt>
                <c:pt idx="7">
                  <c:v>29017.974888750621</c:v>
                </c:pt>
                <c:pt idx="8">
                  <c:v>28330.822803871401</c:v>
                </c:pt>
                <c:pt idx="9">
                  <c:v>26490.753813002961</c:v>
                </c:pt>
                <c:pt idx="10">
                  <c:v>22708.937706321016</c:v>
                </c:pt>
                <c:pt idx="11">
                  <c:v>22148.362878063919</c:v>
                </c:pt>
                <c:pt idx="12">
                  <c:v>21554.1322762087</c:v>
                </c:pt>
                <c:pt idx="13">
                  <c:v>20419.364060830201</c:v>
                </c:pt>
                <c:pt idx="14">
                  <c:v>20369.65561452015</c:v>
                </c:pt>
                <c:pt idx="15">
                  <c:v>20471.509175331448</c:v>
                </c:pt>
                <c:pt idx="16">
                  <c:v>21969.114042382153</c:v>
                </c:pt>
                <c:pt idx="17">
                  <c:v>20940.920318387474</c:v>
                </c:pt>
                <c:pt idx="18">
                  <c:v>22169.502590274504</c:v>
                </c:pt>
                <c:pt idx="19">
                  <c:v>22754.559529018821</c:v>
                </c:pt>
                <c:pt idx="20">
                  <c:v>20820.902759961918</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3143.028284264743</c:v>
                </c:pt>
                <c:pt idx="1">
                  <c:v>3138.9781824474126</c:v>
                </c:pt>
                <c:pt idx="2">
                  <c:v>2998.1317557579541</c:v>
                </c:pt>
                <c:pt idx="3">
                  <c:v>3030.084980886867</c:v>
                </c:pt>
                <c:pt idx="4">
                  <c:v>2849.5358758945049</c:v>
                </c:pt>
                <c:pt idx="5">
                  <c:v>2792.2570779480347</c:v>
                </c:pt>
                <c:pt idx="6">
                  <c:v>2932.7089345993554</c:v>
                </c:pt>
                <c:pt idx="7">
                  <c:v>2955.4732863541303</c:v>
                </c:pt>
                <c:pt idx="8">
                  <c:v>2876.1119541763128</c:v>
                </c:pt>
                <c:pt idx="9">
                  <c:v>2849.9800060871221</c:v>
                </c:pt>
                <c:pt idx="10">
                  <c:v>2674.2717483984939</c:v>
                </c:pt>
                <c:pt idx="11">
                  <c:v>10786.692964825284</c:v>
                </c:pt>
                <c:pt idx="12">
                  <c:v>10496.983245240239</c:v>
                </c:pt>
                <c:pt idx="13">
                  <c:v>9533.1340899503375</c:v>
                </c:pt>
                <c:pt idx="14">
                  <c:v>9120.9647314675367</c:v>
                </c:pt>
                <c:pt idx="15">
                  <c:v>10152.620017999163</c:v>
                </c:pt>
                <c:pt idx="16">
                  <c:v>12678.992436726699</c:v>
                </c:pt>
                <c:pt idx="17">
                  <c:v>12762.164026368129</c:v>
                </c:pt>
                <c:pt idx="18">
                  <c:v>10453.210598814821</c:v>
                </c:pt>
                <c:pt idx="19">
                  <c:v>10368.304839727434</c:v>
                </c:pt>
                <c:pt idx="20">
                  <c:v>10409.459310016811</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112.36636261138474</c:v>
                </c:pt>
                <c:pt idx="1">
                  <c:v>96.766945459001249</c:v>
                </c:pt>
                <c:pt idx="2">
                  <c:v>159.98087262837794</c:v>
                </c:pt>
                <c:pt idx="3">
                  <c:v>189.31494465070108</c:v>
                </c:pt>
                <c:pt idx="4">
                  <c:v>181.31557921696174</c:v>
                </c:pt>
                <c:pt idx="5">
                  <c:v>141.82300377486644</c:v>
                </c:pt>
                <c:pt idx="6">
                  <c:v>160.41225499629616</c:v>
                </c:pt>
                <c:pt idx="7">
                  <c:v>196.79865131328805</c:v>
                </c:pt>
                <c:pt idx="8">
                  <c:v>244.00723527805152</c:v>
                </c:pt>
                <c:pt idx="9">
                  <c:v>224.28275270002229</c:v>
                </c:pt>
                <c:pt idx="10">
                  <c:v>221.4540617244719</c:v>
                </c:pt>
                <c:pt idx="11">
                  <c:v>6683.9603409414376</c:v>
                </c:pt>
                <c:pt idx="12">
                  <c:v>6824.1364502957886</c:v>
                </c:pt>
                <c:pt idx="13">
                  <c:v>6405.7412223522451</c:v>
                </c:pt>
                <c:pt idx="14">
                  <c:v>9978.9695758645303</c:v>
                </c:pt>
                <c:pt idx="15">
                  <c:v>11033.866549895758</c:v>
                </c:pt>
                <c:pt idx="16">
                  <c:v>21848.758024605242</c:v>
                </c:pt>
                <c:pt idx="17">
                  <c:v>17903.655309364782</c:v>
                </c:pt>
                <c:pt idx="18">
                  <c:v>21669.304780993953</c:v>
                </c:pt>
                <c:pt idx="19">
                  <c:v>26215.275617121944</c:v>
                </c:pt>
                <c:pt idx="20">
                  <c:v>24923.76896145691</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15998.527037169279</c:v>
                </c:pt>
                <c:pt idx="1">
                  <c:v>13157.215856316338</c:v>
                </c:pt>
                <c:pt idx="2">
                  <c:v>13037.517389048942</c:v>
                </c:pt>
                <c:pt idx="3">
                  <c:v>16076.784524256978</c:v>
                </c:pt>
                <c:pt idx="4">
                  <c:v>13739.020650409271</c:v>
                </c:pt>
                <c:pt idx="5">
                  <c:v>15744.206824884852</c:v>
                </c:pt>
                <c:pt idx="6">
                  <c:v>9125.677347943878</c:v>
                </c:pt>
                <c:pt idx="7">
                  <c:v>17299.415994256007</c:v>
                </c:pt>
                <c:pt idx="8">
                  <c:v>15631.612154305356</c:v>
                </c:pt>
                <c:pt idx="9">
                  <c:v>12000.145837315646</c:v>
                </c:pt>
                <c:pt idx="10">
                  <c:v>15157.176478915784</c:v>
                </c:pt>
                <c:pt idx="11">
                  <c:v>12668.676596212954</c:v>
                </c:pt>
                <c:pt idx="12">
                  <c:v>12294.605282857814</c:v>
                </c:pt>
                <c:pt idx="13">
                  <c:v>14824.906718640577</c:v>
                </c:pt>
                <c:pt idx="14">
                  <c:v>13405.811317645741</c:v>
                </c:pt>
                <c:pt idx="15">
                  <c:v>14622.624228189752</c:v>
                </c:pt>
                <c:pt idx="16">
                  <c:v>8647.6313743079645</c:v>
                </c:pt>
                <c:pt idx="17">
                  <c:v>16329.828811336296</c:v>
                </c:pt>
                <c:pt idx="18">
                  <c:v>14903.687572182916</c:v>
                </c:pt>
                <c:pt idx="19">
                  <c:v>11369.528533129598</c:v>
                </c:pt>
                <c:pt idx="20">
                  <c:v>13925.946107841661</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176.12256334354669</c:v>
                </c:pt>
                <c:pt idx="1">
                  <c:v>189.99267496851496</c:v>
                </c:pt>
                <c:pt idx="2">
                  <c:v>170.2047822732404</c:v>
                </c:pt>
                <c:pt idx="3">
                  <c:v>277.58954525693184</c:v>
                </c:pt>
                <c:pt idx="4">
                  <c:v>557.83947260103889</c:v>
                </c:pt>
                <c:pt idx="5">
                  <c:v>720.96541946581556</c:v>
                </c:pt>
                <c:pt idx="6">
                  <c:v>937.4531426045728</c:v>
                </c:pt>
                <c:pt idx="7">
                  <c:v>765.33391666052796</c:v>
                </c:pt>
                <c:pt idx="8">
                  <c:v>869.03541328432118</c:v>
                </c:pt>
                <c:pt idx="9">
                  <c:v>2404.9300202188347</c:v>
                </c:pt>
                <c:pt idx="10">
                  <c:v>1854.0682839668561</c:v>
                </c:pt>
                <c:pt idx="11">
                  <c:v>2365.9282911767241</c:v>
                </c:pt>
                <c:pt idx="12">
                  <c:v>2763.0395728004391</c:v>
                </c:pt>
                <c:pt idx="13">
                  <c:v>3524.6674440534102</c:v>
                </c:pt>
                <c:pt idx="14">
                  <c:v>8359.6620919950819</c:v>
                </c:pt>
                <c:pt idx="15">
                  <c:v>8956.4851343437858</c:v>
                </c:pt>
                <c:pt idx="16">
                  <c:v>8427.1447254949799</c:v>
                </c:pt>
                <c:pt idx="17">
                  <c:v>8317.2458354729733</c:v>
                </c:pt>
                <c:pt idx="18">
                  <c:v>8691.5427258976688</c:v>
                </c:pt>
                <c:pt idx="19">
                  <c:v>8436.6410729442996</c:v>
                </c:pt>
                <c:pt idx="20">
                  <c:v>9124.5097529210871</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0.13821430193199125</c:v>
                </c:pt>
                <c:pt idx="1">
                  <c:v>0</c:v>
                </c:pt>
                <c:pt idx="2">
                  <c:v>0.14154636869949999</c:v>
                </c:pt>
                <c:pt idx="3">
                  <c:v>0.31515200304779994</c:v>
                </c:pt>
                <c:pt idx="4">
                  <c:v>0.60343783145820007</c:v>
                </c:pt>
                <c:pt idx="5">
                  <c:v>0</c:v>
                </c:pt>
                <c:pt idx="6">
                  <c:v>0.2052942622167</c:v>
                </c:pt>
                <c:pt idx="7">
                  <c:v>0.49125070864381154</c:v>
                </c:pt>
                <c:pt idx="8">
                  <c:v>1.5745573451956891</c:v>
                </c:pt>
                <c:pt idx="9">
                  <c:v>0</c:v>
                </c:pt>
                <c:pt idx="10">
                  <c:v>0.27951176895870006</c:v>
                </c:pt>
                <c:pt idx="11">
                  <c:v>0.31621678998517916</c:v>
                </c:pt>
                <c:pt idx="12">
                  <c:v>0.83199441583377953</c:v>
                </c:pt>
                <c:pt idx="13">
                  <c:v>1.3382712556831933</c:v>
                </c:pt>
                <c:pt idx="14">
                  <c:v>3.1408773489882789</c:v>
                </c:pt>
                <c:pt idx="15">
                  <c:v>3.6172506114052285</c:v>
                </c:pt>
                <c:pt idx="16">
                  <c:v>1.5875243509873491</c:v>
                </c:pt>
                <c:pt idx="17">
                  <c:v>4.5894280471043585</c:v>
                </c:pt>
                <c:pt idx="18">
                  <c:v>4.6645945018147801</c:v>
                </c:pt>
                <c:pt idx="19">
                  <c:v>1.891739707403395</c:v>
                </c:pt>
                <c:pt idx="20">
                  <c:v>4.5202258752309667</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29308.954411202089</c:v>
                </c:pt>
                <c:pt idx="1">
                  <c:v>30389.277118411916</c:v>
                </c:pt>
                <c:pt idx="2">
                  <c:v>30551.65979763916</c:v>
                </c:pt>
                <c:pt idx="3">
                  <c:v>32401.180023325327</c:v>
                </c:pt>
                <c:pt idx="4">
                  <c:v>36601.824330006064</c:v>
                </c:pt>
                <c:pt idx="5">
                  <c:v>38661.406516140851</c:v>
                </c:pt>
                <c:pt idx="6">
                  <c:v>37982.050894749998</c:v>
                </c:pt>
                <c:pt idx="7">
                  <c:v>44180.724164476145</c:v>
                </c:pt>
                <c:pt idx="8">
                  <c:v>45886.393718123712</c:v>
                </c:pt>
                <c:pt idx="9">
                  <c:v>45469.101377862709</c:v>
                </c:pt>
                <c:pt idx="10">
                  <c:v>47841.079678260903</c:v>
                </c:pt>
                <c:pt idx="11">
                  <c:v>47274.618680297201</c:v>
                </c:pt>
                <c:pt idx="12">
                  <c:v>45667.304521271493</c:v>
                </c:pt>
                <c:pt idx="13">
                  <c:v>46520.564407217506</c:v>
                </c:pt>
                <c:pt idx="14">
                  <c:v>67562.304744474852</c:v>
                </c:pt>
                <c:pt idx="15">
                  <c:v>68481.883847343182</c:v>
                </c:pt>
                <c:pt idx="16">
                  <c:v>66575.181304390877</c:v>
                </c:pt>
                <c:pt idx="17">
                  <c:v>69049.968462046032</c:v>
                </c:pt>
                <c:pt idx="18">
                  <c:v>67860.196733339282</c:v>
                </c:pt>
                <c:pt idx="19">
                  <c:v>67077.6409476064</c:v>
                </c:pt>
                <c:pt idx="20">
                  <c:v>68288.668225310365</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12774.527528157592</c:v>
                </c:pt>
                <c:pt idx="1">
                  <c:v>15384.050673713728</c:v>
                </c:pt>
                <c:pt idx="2">
                  <c:v>14970.455899979323</c:v>
                </c:pt>
                <c:pt idx="3">
                  <c:v>15255.467869170801</c:v>
                </c:pt>
                <c:pt idx="4">
                  <c:v>16104.464456280944</c:v>
                </c:pt>
                <c:pt idx="5">
                  <c:v>17798.805958550784</c:v>
                </c:pt>
                <c:pt idx="6">
                  <c:v>21536.425824038339</c:v>
                </c:pt>
                <c:pt idx="7">
                  <c:v>18884.726490054352</c:v>
                </c:pt>
                <c:pt idx="8">
                  <c:v>21796.54872792344</c:v>
                </c:pt>
                <c:pt idx="9">
                  <c:v>23243.053138603213</c:v>
                </c:pt>
                <c:pt idx="10">
                  <c:v>24521.525943594843</c:v>
                </c:pt>
                <c:pt idx="11">
                  <c:v>27029.123324234832</c:v>
                </c:pt>
                <c:pt idx="12">
                  <c:v>29989.064893790746</c:v>
                </c:pt>
                <c:pt idx="13">
                  <c:v>29784.414339941643</c:v>
                </c:pt>
                <c:pt idx="14">
                  <c:v>30930.647219339186</c:v>
                </c:pt>
                <c:pt idx="15">
                  <c:v>30977.315981922984</c:v>
                </c:pt>
                <c:pt idx="16">
                  <c:v>31072.040194319281</c:v>
                </c:pt>
                <c:pt idx="17">
                  <c:v>27195.362762971658</c:v>
                </c:pt>
                <c:pt idx="18">
                  <c:v>28771.793539925016</c:v>
                </c:pt>
                <c:pt idx="19">
                  <c:v>29276.523604767233</c:v>
                </c:pt>
                <c:pt idx="20">
                  <c:v>29894.803172527878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-216.15335358674832</c:v>
                </c:pt>
                <c:pt idx="1">
                  <c:v>-270.72653585762339</c:v>
                </c:pt>
                <c:pt idx="2">
                  <c:v>-247.82492142973484</c:v>
                </c:pt>
                <c:pt idx="3">
                  <c:v>-446.53632486928598</c:v>
                </c:pt>
                <c:pt idx="4">
                  <c:v>-723.78016053318447</c:v>
                </c:pt>
                <c:pt idx="5">
                  <c:v>-997.42180351128127</c:v>
                </c:pt>
                <c:pt idx="6">
                  <c:v>-1391.3886108599788</c:v>
                </c:pt>
                <c:pt idx="7">
                  <c:v>-1095.2478516036408</c:v>
                </c:pt>
                <c:pt idx="8">
                  <c:v>-1358.4517431576912</c:v>
                </c:pt>
                <c:pt idx="9">
                  <c:v>-3133.554195655232</c:v>
                </c:pt>
                <c:pt idx="10">
                  <c:v>-2386.2542354736165</c:v>
                </c:pt>
                <c:pt idx="11">
                  <c:v>-3021.3559625539128</c:v>
                </c:pt>
                <c:pt idx="12">
                  <c:v>-3490.2209680086298</c:v>
                </c:pt>
                <c:pt idx="13">
                  <c:v>-4464.9435247693891</c:v>
                </c:pt>
                <c:pt idx="14">
                  <c:v>-11109.692953220379</c:v>
                </c:pt>
                <c:pt idx="15">
                  <c:v>-11831.485089864302</c:v>
                </c:pt>
                <c:pt idx="16">
                  <c:v>-10772.387644967741</c:v>
                </c:pt>
                <c:pt idx="17">
                  <c:v>-10711.055622066986</c:v>
                </c:pt>
                <c:pt idx="18">
                  <c:v>-11071.017276692632</c:v>
                </c:pt>
                <c:pt idx="19">
                  <c:v>-10670.304749345816</c:v>
                </c:pt>
                <c:pt idx="20">
                  <c:v>-11541.270960013782</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-2475.7597056431114</c:v>
                </c:pt>
                <c:pt idx="2">
                  <c:v>-1803.6642519387824</c:v>
                </c:pt>
                <c:pt idx="3">
                  <c:v>-6741.6676049547095</c:v>
                </c:pt>
                <c:pt idx="4">
                  <c:v>-9032.2128273581329</c:v>
                </c:pt>
                <c:pt idx="5">
                  <c:v>-12736.581560716615</c:v>
                </c:pt>
                <c:pt idx="6">
                  <c:v>-9932.5180804713455</c:v>
                </c:pt>
                <c:pt idx="7">
                  <c:v>-19492.239550538565</c:v>
                </c:pt>
                <c:pt idx="8">
                  <c:v>-20249.618719713719</c:v>
                </c:pt>
                <c:pt idx="9">
                  <c:v>-13954.751208986447</c:v>
                </c:pt>
                <c:pt idx="10">
                  <c:v>-16079.379452970039</c:v>
                </c:pt>
                <c:pt idx="11">
                  <c:v>-28582.46194176047</c:v>
                </c:pt>
                <c:pt idx="12">
                  <c:v>-27716.605077457018</c:v>
                </c:pt>
                <c:pt idx="13">
                  <c:v>-27404.088110672717</c:v>
                </c:pt>
                <c:pt idx="14">
                  <c:v>-49922.208245343259</c:v>
                </c:pt>
                <c:pt idx="15">
                  <c:v>-53332.263428634265</c:v>
                </c:pt>
                <c:pt idx="16">
                  <c:v>-59559.121206911346</c:v>
                </c:pt>
                <c:pt idx="17">
                  <c:v>-59358.54221105625</c:v>
                </c:pt>
                <c:pt idx="18">
                  <c:v>-59343.32190653569</c:v>
                </c:pt>
                <c:pt idx="19">
                  <c:v>-59329.828349950738</c:v>
                </c:pt>
                <c:pt idx="20">
                  <c:v>-59304.314919508528</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1297.5112973646173</c:v>
                </c:pt>
                <c:pt idx="2">
                  <c:v>1171.9336991508098</c:v>
                </c:pt>
                <c:pt idx="3">
                  <c:v>366.50338613496569</c:v>
                </c:pt>
                <c:pt idx="4">
                  <c:v>-393.06485596339189</c:v>
                </c:pt>
                <c:pt idx="5">
                  <c:v>-2043.6600654034119</c:v>
                </c:pt>
                <c:pt idx="6">
                  <c:v>-404.35738675891844</c:v>
                </c:pt>
                <c:pt idx="7">
                  <c:v>-2925.1136875370357</c:v>
                </c:pt>
                <c:pt idx="8">
                  <c:v>-3612.2657724162564</c:v>
                </c:pt>
                <c:pt idx="9">
                  <c:v>-5452.3347632846962</c:v>
                </c:pt>
                <c:pt idx="10">
                  <c:v>-9234.150869966641</c:v>
                </c:pt>
                <c:pt idx="11">
                  <c:v>-9794.7256982237377</c:v>
                </c:pt>
                <c:pt idx="12">
                  <c:v>-10388.956300078957</c:v>
                </c:pt>
                <c:pt idx="13">
                  <c:v>-11523.724515457456</c:v>
                </c:pt>
                <c:pt idx="14">
                  <c:v>-11573.432961767507</c:v>
                </c:pt>
                <c:pt idx="15">
                  <c:v>-11471.579400956209</c:v>
                </c:pt>
                <c:pt idx="16">
                  <c:v>-9973.9745339055044</c:v>
                </c:pt>
                <c:pt idx="17">
                  <c:v>-11002.168257900183</c:v>
                </c:pt>
                <c:pt idx="18">
                  <c:v>-9773.5859860131532</c:v>
                </c:pt>
                <c:pt idx="19">
                  <c:v>-9188.5290472688357</c:v>
                </c:pt>
                <c:pt idx="20">
                  <c:v>-11122.185816325738</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-4.0501018173304146</c:v>
                </c:pt>
                <c:pt idx="2">
                  <c:v>-144.89652850678885</c:v>
                </c:pt>
                <c:pt idx="3">
                  <c:v>-112.94330337787596</c:v>
                </c:pt>
                <c:pt idx="4">
                  <c:v>-293.49240837023808</c:v>
                </c:pt>
                <c:pt idx="5">
                  <c:v>-350.77120631670823</c:v>
                </c:pt>
                <c:pt idx="6">
                  <c:v>-210.31934966538756</c:v>
                </c:pt>
                <c:pt idx="7">
                  <c:v>-187.55499791061266</c:v>
                </c:pt>
                <c:pt idx="8">
                  <c:v>-266.91633008843019</c:v>
                </c:pt>
                <c:pt idx="9">
                  <c:v>-293.04827817762089</c:v>
                </c:pt>
                <c:pt idx="10">
                  <c:v>-468.75653586624912</c:v>
                </c:pt>
                <c:pt idx="11">
                  <c:v>7643.6646805605415</c:v>
                </c:pt>
                <c:pt idx="12">
                  <c:v>7353.9549609754959</c:v>
                </c:pt>
                <c:pt idx="13">
                  <c:v>6390.1058056855945</c:v>
                </c:pt>
                <c:pt idx="14">
                  <c:v>5977.9364472027937</c:v>
                </c:pt>
                <c:pt idx="15">
                  <c:v>7009.5917337344199</c:v>
                </c:pt>
                <c:pt idx="16">
                  <c:v>9535.9641524619565</c:v>
                </c:pt>
                <c:pt idx="17">
                  <c:v>9619.1357421033863</c:v>
                </c:pt>
                <c:pt idx="18">
                  <c:v>7310.1823145500784</c:v>
                </c:pt>
                <c:pt idx="19">
                  <c:v>7225.2765554626912</c:v>
                </c:pt>
                <c:pt idx="20">
                  <c:v>7266.4310257520683</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-15.599417152383495</c:v>
                </c:pt>
                <c:pt idx="2">
                  <c:v>47.614510016993194</c:v>
                </c:pt>
                <c:pt idx="3">
                  <c:v>76.948582039316335</c:v>
                </c:pt>
                <c:pt idx="4">
                  <c:v>68.949216605576993</c:v>
                </c:pt>
                <c:pt idx="5">
                  <c:v>29.456641163481692</c:v>
                </c:pt>
                <c:pt idx="6">
                  <c:v>48.045892384911411</c:v>
                </c:pt>
                <c:pt idx="7">
                  <c:v>84.432288701903303</c:v>
                </c:pt>
                <c:pt idx="8">
                  <c:v>131.64087266666678</c:v>
                </c:pt>
                <c:pt idx="9">
                  <c:v>111.91639008863754</c:v>
                </c:pt>
                <c:pt idx="10">
                  <c:v>109.08769911308715</c:v>
                </c:pt>
                <c:pt idx="11">
                  <c:v>6571.5939783300528</c:v>
                </c:pt>
                <c:pt idx="12">
                  <c:v>6711.7700876844037</c:v>
                </c:pt>
                <c:pt idx="13">
                  <c:v>6293.3748597408603</c:v>
                </c:pt>
                <c:pt idx="14">
                  <c:v>9866.6032132531454</c:v>
                </c:pt>
                <c:pt idx="15">
                  <c:v>10921.500187284373</c:v>
                </c:pt>
                <c:pt idx="16">
                  <c:v>21736.391661993857</c:v>
                </c:pt>
                <c:pt idx="17">
                  <c:v>17791.288946753397</c:v>
                </c:pt>
                <c:pt idx="18">
                  <c:v>21556.938418382568</c:v>
                </c:pt>
                <c:pt idx="19">
                  <c:v>26102.90925451056</c:v>
                </c:pt>
                <c:pt idx="20">
                  <c:v>24811.402598845525</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-2841.3111808529411</c:v>
                </c:pt>
                <c:pt idx="2">
                  <c:v>-2961.0096481203364</c:v>
                </c:pt>
                <c:pt idx="3">
                  <c:v>78.257487087699701</c:v>
                </c:pt>
                <c:pt idx="4">
                  <c:v>-2259.5063867600074</c:v>
                </c:pt>
                <c:pt idx="5">
                  <c:v>-254.32021228442682</c:v>
                </c:pt>
                <c:pt idx="6">
                  <c:v>-6872.8496892254007</c:v>
                </c:pt>
                <c:pt idx="7">
                  <c:v>1300.8889570867286</c:v>
                </c:pt>
                <c:pt idx="8">
                  <c:v>-366.91488286392268</c:v>
                </c:pt>
                <c:pt idx="9">
                  <c:v>-3998.381199853633</c:v>
                </c:pt>
                <c:pt idx="10">
                  <c:v>-841.35055825349446</c:v>
                </c:pt>
                <c:pt idx="11">
                  <c:v>-3329.8504409563247</c:v>
                </c:pt>
                <c:pt idx="12">
                  <c:v>-3703.9217543114646</c:v>
                </c:pt>
                <c:pt idx="13">
                  <c:v>-1173.6203185287013</c:v>
                </c:pt>
                <c:pt idx="14">
                  <c:v>-2592.7157195235377</c:v>
                </c:pt>
                <c:pt idx="15">
                  <c:v>-1375.9028089795265</c:v>
                </c:pt>
                <c:pt idx="16">
                  <c:v>-7350.8956628613141</c:v>
                </c:pt>
                <c:pt idx="17">
                  <c:v>331.30177416701736</c:v>
                </c:pt>
                <c:pt idx="18">
                  <c:v>-1094.8394649863621</c:v>
                </c:pt>
                <c:pt idx="19">
                  <c:v>-4628.9985040396805</c:v>
                </c:pt>
                <c:pt idx="20">
                  <c:v>-2072.5809293276179</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13.870111624968274</c:v>
                </c:pt>
                <c:pt idx="2">
                  <c:v>-5.9177810703062903</c:v>
                </c:pt>
                <c:pt idx="3">
                  <c:v>101.46698191338515</c:v>
                </c:pt>
                <c:pt idx="4">
                  <c:v>381.7169092574922</c:v>
                </c:pt>
                <c:pt idx="5">
                  <c:v>544.84285612226881</c:v>
                </c:pt>
                <c:pt idx="6">
                  <c:v>761.33057926102606</c:v>
                </c:pt>
                <c:pt idx="7">
                  <c:v>589.21135331698133</c:v>
                </c:pt>
                <c:pt idx="8">
                  <c:v>692.91284994077455</c:v>
                </c:pt>
                <c:pt idx="9">
                  <c:v>2228.8074568752882</c:v>
                </c:pt>
                <c:pt idx="10">
                  <c:v>1677.9457206233094</c:v>
                </c:pt>
                <c:pt idx="11">
                  <c:v>2189.8057278331776</c:v>
                </c:pt>
                <c:pt idx="12">
                  <c:v>2586.9170094568926</c:v>
                </c:pt>
                <c:pt idx="13">
                  <c:v>3348.5448807098637</c:v>
                </c:pt>
                <c:pt idx="14">
                  <c:v>8183.539528651535</c:v>
                </c:pt>
                <c:pt idx="15">
                  <c:v>8780.3625710002398</c:v>
                </c:pt>
                <c:pt idx="16">
                  <c:v>8251.0221621514338</c:v>
                </c:pt>
                <c:pt idx="17">
                  <c:v>8141.1232721294264</c:v>
                </c:pt>
                <c:pt idx="18">
                  <c:v>8515.4201625541227</c:v>
                </c:pt>
                <c:pt idx="19">
                  <c:v>8260.5185096007535</c:v>
                </c:pt>
                <c:pt idx="20">
                  <c:v>8948.387189577541</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-0.13821430193199125</c:v>
                </c:pt>
                <c:pt idx="2">
                  <c:v>3.3320667675087456E-3</c:v>
                </c:pt>
                <c:pt idx="3">
                  <c:v>0.1769377011158087</c:v>
                </c:pt>
                <c:pt idx="4">
                  <c:v>0.46522352952620882</c:v>
                </c:pt>
                <c:pt idx="5">
                  <c:v>-0.13821430193199125</c:v>
                </c:pt>
                <c:pt idx="6">
                  <c:v>6.7079960284708751E-2</c:v>
                </c:pt>
                <c:pt idx="7">
                  <c:v>0.35303640671182029</c:v>
                </c:pt>
                <c:pt idx="8">
                  <c:v>1.4363430432636979</c:v>
                </c:pt>
                <c:pt idx="9">
                  <c:v>-0.13821430193199125</c:v>
                </c:pt>
                <c:pt idx="10">
                  <c:v>0.14129746702670881</c:v>
                </c:pt>
                <c:pt idx="11">
                  <c:v>0.17800248805318791</c:v>
                </c:pt>
                <c:pt idx="12">
                  <c:v>0.69378011390178829</c:v>
                </c:pt>
                <c:pt idx="13">
                  <c:v>1.200056953751202</c:v>
                </c:pt>
                <c:pt idx="14">
                  <c:v>3.0026630470562878</c:v>
                </c:pt>
                <c:pt idx="15">
                  <c:v>3.4790363094732371</c:v>
                </c:pt>
                <c:pt idx="16">
                  <c:v>1.4493100490553579</c:v>
                </c:pt>
                <c:pt idx="17">
                  <c:v>4.4512137451723675</c:v>
                </c:pt>
                <c:pt idx="18">
                  <c:v>4.5263801998827891</c:v>
                </c:pt>
                <c:pt idx="19">
                  <c:v>1.7535254054714038</c:v>
                </c:pt>
                <c:pt idx="20">
                  <c:v>4.3820115732989757</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1080.3227072098271</c:v>
                </c:pt>
                <c:pt idx="2">
                  <c:v>1242.7053864370719</c:v>
                </c:pt>
                <c:pt idx="3">
                  <c:v>3092.2256121232385</c:v>
                </c:pt>
                <c:pt idx="4">
                  <c:v>7292.8699188039755</c:v>
                </c:pt>
                <c:pt idx="5">
                  <c:v>9352.4521049387622</c:v>
                </c:pt>
                <c:pt idx="6">
                  <c:v>8673.0964835479099</c:v>
                </c:pt>
                <c:pt idx="7">
                  <c:v>14871.769753274057</c:v>
                </c:pt>
                <c:pt idx="8">
                  <c:v>16577.439306921624</c:v>
                </c:pt>
                <c:pt idx="9">
                  <c:v>16160.146966660621</c:v>
                </c:pt>
                <c:pt idx="10">
                  <c:v>18532.125267058815</c:v>
                </c:pt>
                <c:pt idx="11">
                  <c:v>17965.664269095112</c:v>
                </c:pt>
                <c:pt idx="12">
                  <c:v>16358.350110069405</c:v>
                </c:pt>
                <c:pt idx="13">
                  <c:v>17211.609996015417</c:v>
                </c:pt>
                <c:pt idx="14">
                  <c:v>38253.350333272763</c:v>
                </c:pt>
                <c:pt idx="15">
                  <c:v>39172.929436141094</c:v>
                </c:pt>
                <c:pt idx="16">
                  <c:v>37266.226893188788</c:v>
                </c:pt>
                <c:pt idx="17">
                  <c:v>39741.014050843944</c:v>
                </c:pt>
                <c:pt idx="18">
                  <c:v>38551.242322137194</c:v>
                </c:pt>
                <c:pt idx="19">
                  <c:v>37768.686536404311</c:v>
                </c:pt>
                <c:pt idx="20">
                  <c:v>38979.713814108276</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2609.5231455561352</c:v>
                </c:pt>
                <c:pt idx="2">
                  <c:v>2195.9283718217303</c:v>
                </c:pt>
                <c:pt idx="3">
                  <c:v>2480.940341013209</c:v>
                </c:pt>
                <c:pt idx="4">
                  <c:v>3329.9369281233521</c:v>
                </c:pt>
                <c:pt idx="5">
                  <c:v>5024.2784303931912</c:v>
                </c:pt>
                <c:pt idx="6">
                  <c:v>8761.8982958807464</c:v>
                </c:pt>
                <c:pt idx="7">
                  <c:v>6110.19896189676</c:v>
                </c:pt>
                <c:pt idx="8">
                  <c:v>9022.021199765848</c:v>
                </c:pt>
                <c:pt idx="9">
                  <c:v>10468.52561044562</c:v>
                </c:pt>
                <c:pt idx="10">
                  <c:v>11746.998415437251</c:v>
                </c:pt>
                <c:pt idx="11">
                  <c:v>14254.595796077239</c:v>
                </c:pt>
                <c:pt idx="12">
                  <c:v>17214.537365633154</c:v>
                </c:pt>
                <c:pt idx="13">
                  <c:v>17009.88681178405</c:v>
                </c:pt>
                <c:pt idx="14">
                  <c:v>18156.119691181593</c:v>
                </c:pt>
                <c:pt idx="15">
                  <c:v>18202.788453765392</c:v>
                </c:pt>
                <c:pt idx="16">
                  <c:v>18297.512666161689</c:v>
                </c:pt>
                <c:pt idx="17">
                  <c:v>14420.835234814065</c:v>
                </c:pt>
                <c:pt idx="18">
                  <c:v>15997.266011767424</c:v>
                </c:pt>
                <c:pt idx="19">
                  <c:v>16501.996076609641</c:v>
                </c:pt>
                <c:pt idx="20">
                  <c:v>17120.275644370286</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394.57254837136321</c:v>
                </c:pt>
                <c:pt idx="4">
                  <c:v>492.88255696092097</c:v>
                </c:pt>
                <c:pt idx="5">
                  <c:v>640.33760136741012</c:v>
                </c:pt>
                <c:pt idx="6">
                  <c:v>958.00191587931681</c:v>
                </c:pt>
                <c:pt idx="7">
                  <c:v>1221.5048132138081</c:v>
                </c:pt>
                <c:pt idx="8">
                  <c:v>1533.080759033892</c:v>
                </c:pt>
                <c:pt idx="9">
                  <c:v>1577.465254812076</c:v>
                </c:pt>
                <c:pt idx="10">
                  <c:v>1641.3393683642125</c:v>
                </c:pt>
                <c:pt idx="11">
                  <c:v>2114.7893503095638</c:v>
                </c:pt>
                <c:pt idx="12">
                  <c:v>2264.3130629751818</c:v>
                </c:pt>
                <c:pt idx="13">
                  <c:v>2394.807476002868</c:v>
                </c:pt>
                <c:pt idx="14">
                  <c:v>3506.8385477329748</c:v>
                </c:pt>
                <c:pt idx="15">
                  <c:v>3719.825813731145</c:v>
                </c:pt>
                <c:pt idx="16">
                  <c:v>4090.7152394213854</c:v>
                </c:pt>
                <c:pt idx="17">
                  <c:v>4190.6306450524689</c:v>
                </c:pt>
                <c:pt idx="18">
                  <c:v>4308.645269833034</c:v>
                </c:pt>
                <c:pt idx="19">
                  <c:v>4300.6046924463526</c:v>
                </c:pt>
                <c:pt idx="20">
                  <c:v>4352.737954916176</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2832.8106187718122</c:v>
                </c:pt>
                <c:pt idx="3">
                  <c:v>4557.4091045052128</c:v>
                </c:pt>
                <c:pt idx="4">
                  <c:v>3456.1494166261759</c:v>
                </c:pt>
                <c:pt idx="5">
                  <c:v>3572.7082395131756</c:v>
                </c:pt>
                <c:pt idx="6">
                  <c:v>3892.1963425022145</c:v>
                </c:pt>
                <c:pt idx="7">
                  <c:v>3071.1844656311414</c:v>
                </c:pt>
                <c:pt idx="8">
                  <c:v>2986.6279877629945</c:v>
                </c:pt>
                <c:pt idx="9">
                  <c:v>3577.5198862362085</c:v>
                </c:pt>
                <c:pt idx="10">
                  <c:v>3680.7740652450748</c:v>
                </c:pt>
                <c:pt idx="11">
                  <c:v>3279.5369269633029</c:v>
                </c:pt>
                <c:pt idx="12">
                  <c:v>2734.1893810845554</c:v>
                </c:pt>
                <c:pt idx="13">
                  <c:v>2741.0725205157619</c:v>
                </c:pt>
                <c:pt idx="14">
                  <c:v>2967.1866225661852</c:v>
                </c:pt>
                <c:pt idx="15">
                  <c:v>3571.1818723188603</c:v>
                </c:pt>
                <c:pt idx="16">
                  <c:v>4310.8780292647953</c:v>
                </c:pt>
                <c:pt idx="17">
                  <c:v>3801.7957847023881</c:v>
                </c:pt>
                <c:pt idx="18">
                  <c:v>3278.6325472985272</c:v>
                </c:pt>
                <c:pt idx="19">
                  <c:v>3704.670785621166</c:v>
                </c:pt>
                <c:pt idx="20">
                  <c:v>2653.6679218801091</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2473.1225514602515</c:v>
                </c:pt>
                <c:pt idx="1">
                  <c:v>2459.2654715462104</c:v>
                </c:pt>
                <c:pt idx="2">
                  <c:v>2602.4178885254328</c:v>
                </c:pt>
                <c:pt idx="3">
                  <c:v>2471.492570910586</c:v>
                </c:pt>
                <c:pt idx="4">
                  <c:v>2419.0001367377986</c:v>
                </c:pt>
                <c:pt idx="5">
                  <c:v>2348.0671086621815</c:v>
                </c:pt>
                <c:pt idx="6">
                  <c:v>2608.4530246888276</c:v>
                </c:pt>
                <c:pt idx="7">
                  <c:v>2392.7166800452374</c:v>
                </c:pt>
                <c:pt idx="8">
                  <c:v>2346.0291347777661</c:v>
                </c:pt>
                <c:pt idx="9">
                  <c:v>2559.0866565193355</c:v>
                </c:pt>
                <c:pt idx="10">
                  <c:v>2498.6140452188065</c:v>
                </c:pt>
                <c:pt idx="11">
                  <c:v>3772.2899012019129</c:v>
                </c:pt>
                <c:pt idx="12">
                  <c:v>3774.7345437562699</c:v>
                </c:pt>
                <c:pt idx="13">
                  <c:v>3608.078877343667</c:v>
                </c:pt>
                <c:pt idx="14">
                  <c:v>3427.5038152052889</c:v>
                </c:pt>
                <c:pt idx="15">
                  <c:v>3582.4803187803932</c:v>
                </c:pt>
                <c:pt idx="16">
                  <c:v>5307.7172448871015</c:v>
                </c:pt>
                <c:pt idx="17">
                  <c:v>4702.404679317573</c:v>
                </c:pt>
                <c:pt idx="18">
                  <c:v>4991.3248229259716</c:v>
                </c:pt>
                <c:pt idx="19">
                  <c:v>5646.909555761883</c:v>
                </c:pt>
                <c:pt idx="20">
                  <c:v>5480.5702218110564</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769.69566964446949</c:v>
                </c:pt>
                <c:pt idx="1">
                  <c:v>747.81578808862525</c:v>
                </c:pt>
                <c:pt idx="2">
                  <c:v>749.21042116612932</c:v>
                </c:pt>
                <c:pt idx="3">
                  <c:v>754.18543466911626</c:v>
                </c:pt>
                <c:pt idx="4">
                  <c:v>733.3509056887541</c:v>
                </c:pt>
                <c:pt idx="5">
                  <c:v>731.64970174743974</c:v>
                </c:pt>
                <c:pt idx="6">
                  <c:v>704.97223692098635</c:v>
                </c:pt>
                <c:pt idx="7">
                  <c:v>729.73853579309684</c:v>
                </c:pt>
                <c:pt idx="8">
                  <c:v>718.78385982276018</c:v>
                </c:pt>
                <c:pt idx="9">
                  <c:v>709.5439906321609</c:v>
                </c:pt>
                <c:pt idx="10">
                  <c:v>712.61317856092421</c:v>
                </c:pt>
                <c:pt idx="11">
                  <c:v>758.4891404610961</c:v>
                </c:pt>
                <c:pt idx="12">
                  <c:v>753.18780867253065</c:v>
                </c:pt>
                <c:pt idx="13">
                  <c:v>760.28081240959182</c:v>
                </c:pt>
                <c:pt idx="14">
                  <c:v>771.72974731412967</c:v>
                </c:pt>
                <c:pt idx="15">
                  <c:v>789.07023612180683</c:v>
                </c:pt>
                <c:pt idx="16">
                  <c:v>848.22837177024621</c:v>
                </c:pt>
                <c:pt idx="17">
                  <c:v>864.86196340529307</c:v>
                </c:pt>
                <c:pt idx="18">
                  <c:v>888.59712384640613</c:v>
                </c:pt>
                <c:pt idx="19">
                  <c:v>913.80229090150283</c:v>
                </c:pt>
                <c:pt idx="20">
                  <c:v>914.04276559303969</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2.0317502384002712</c:v>
                </c:pt>
                <c:pt idx="1">
                  <c:v>0</c:v>
                </c:pt>
                <c:pt idx="2">
                  <c:v>9.9849183723897532</c:v>
                </c:pt>
                <c:pt idx="3">
                  <c:v>15.248673823748197</c:v>
                </c:pt>
                <c:pt idx="4">
                  <c:v>10.021537184562142</c:v>
                </c:pt>
                <c:pt idx="5">
                  <c:v>0</c:v>
                </c:pt>
                <c:pt idx="6">
                  <c:v>3.01782565458549</c:v>
                </c:pt>
                <c:pt idx="7">
                  <c:v>14.622040401929178</c:v>
                </c:pt>
                <c:pt idx="8">
                  <c:v>23.145992974376629</c:v>
                </c:pt>
                <c:pt idx="9">
                  <c:v>0</c:v>
                </c:pt>
                <c:pt idx="10">
                  <c:v>4.1088230036928897</c:v>
                </c:pt>
                <c:pt idx="11">
                  <c:v>4.6483868127821344</c:v>
                </c:pt>
                <c:pt idx="12">
                  <c:v>12.23031791275656</c:v>
                </c:pt>
                <c:pt idx="13">
                  <c:v>19.672587458542939</c:v>
                </c:pt>
                <c:pt idx="14">
                  <c:v>46.170897030127705</c:v>
                </c:pt>
                <c:pt idx="15">
                  <c:v>53.173583987656862</c:v>
                </c:pt>
                <c:pt idx="16">
                  <c:v>23.336607959514033</c:v>
                </c:pt>
                <c:pt idx="17">
                  <c:v>67.464592292434077</c:v>
                </c:pt>
                <c:pt idx="18">
                  <c:v>71.726233485836801</c:v>
                </c:pt>
                <c:pt idx="19">
                  <c:v>27.80857369882991</c:v>
                </c:pt>
                <c:pt idx="20">
                  <c:v>66.447320365895195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114.3574454145708</c:v>
                </c:pt>
                <c:pt idx="16">
                  <c:v>267.68726609515295</c:v>
                </c:pt>
                <c:pt idx="17">
                  <c:v>0</c:v>
                </c:pt>
                <c:pt idx="18">
                  <c:v>106.63533947742961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332.45982168</c:v>
                </c:pt>
                <c:pt idx="8">
                  <c:v>1758.6735507000001</c:v>
                </c:pt>
                <c:pt idx="9">
                  <c:v>1758.6735507000001</c:v>
                </c:pt>
                <c:pt idx="10">
                  <c:v>1758.6735507000001</c:v>
                </c:pt>
                <c:pt idx="11">
                  <c:v>4104.1529929199996</c:v>
                </c:pt>
                <c:pt idx="12">
                  <c:v>4104.1529929199996</c:v>
                </c:pt>
                <c:pt idx="13">
                  <c:v>4337.8820376599997</c:v>
                </c:pt>
                <c:pt idx="14">
                  <c:v>5307.3280671599996</c:v>
                </c:pt>
                <c:pt idx="15">
                  <c:v>6395.6932136400001</c:v>
                </c:pt>
                <c:pt idx="16">
                  <c:v>7359.1874617800004</c:v>
                </c:pt>
                <c:pt idx="17">
                  <c:v>7897.9320271200013</c:v>
                </c:pt>
                <c:pt idx="18">
                  <c:v>8055.4086249000011</c:v>
                </c:pt>
                <c:pt idx="19">
                  <c:v>8055.4086249000011</c:v>
                </c:pt>
                <c:pt idx="20">
                  <c:v>8754.1556957400007</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1238.1184915155275</c:v>
                </c:pt>
                <c:pt idx="11">
                  <c:v>1306.5929920341273</c:v>
                </c:pt>
                <c:pt idx="12">
                  <c:v>1622.7957816748276</c:v>
                </c:pt>
                <c:pt idx="13">
                  <c:v>1727.8165489228275</c:v>
                </c:pt>
                <c:pt idx="14">
                  <c:v>1869.1974332804275</c:v>
                </c:pt>
                <c:pt idx="15">
                  <c:v>1956.1405928065276</c:v>
                </c:pt>
                <c:pt idx="16">
                  <c:v>2045.582908613128</c:v>
                </c:pt>
                <c:pt idx="17">
                  <c:v>2150.7932943492278</c:v>
                </c:pt>
                <c:pt idx="18">
                  <c:v>2269.9541598520282</c:v>
                </c:pt>
                <c:pt idx="19">
                  <c:v>2334.0291577407284</c:v>
                </c:pt>
                <c:pt idx="20">
                  <c:v>2429.5342212971291</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139.8894602</c:v>
                </c:pt>
                <c:pt idx="11">
                  <c:v>502.41568991999998</c:v>
                </c:pt>
                <c:pt idx="12">
                  <c:v>626.82409140000004</c:v>
                </c:pt>
                <c:pt idx="13">
                  <c:v>1307.8449257899999</c:v>
                </c:pt>
                <c:pt idx="14">
                  <c:v>3189.29763439</c:v>
                </c:pt>
                <c:pt idx="15">
                  <c:v>3681.8322035300007</c:v>
                </c:pt>
                <c:pt idx="16">
                  <c:v>4612.6692935199999</c:v>
                </c:pt>
                <c:pt idx="17">
                  <c:v>4678.0672252699997</c:v>
                </c:pt>
                <c:pt idx="18">
                  <c:v>5214.04445519</c:v>
                </c:pt>
                <c:pt idx="19">
                  <c:v>5214.04445519</c:v>
                </c:pt>
                <c:pt idx="20">
                  <c:v>5214.04445519</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2266.2898556099999</c:v>
                </c:pt>
                <c:pt idx="18">
                  <c:v>2305.5791599199997</c:v>
                </c:pt>
                <c:pt idx="19">
                  <c:v>2305.5791599199997</c:v>
                </c:pt>
                <c:pt idx="20">
                  <c:v>2305.5791599199997</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97441.080099264713</c:v>
                </c:pt>
                <c:pt idx="1">
                  <c:v>81361.700646294674</c:v>
                </c:pt>
                <c:pt idx="2">
                  <c:v>38136.765179756185</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31943.088576287657</c:v>
                </c:pt>
                <c:pt idx="1">
                  <c:v>22708.937706321016</c:v>
                </c:pt>
                <c:pt idx="2">
                  <c:v>20820.902759961918</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3143.028284264743</c:v>
                </c:pt>
                <c:pt idx="1">
                  <c:v>2674.2717483984939</c:v>
                </c:pt>
                <c:pt idx="2">
                  <c:v>10409.459310016811</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112.36636261138474</c:v>
                </c:pt>
                <c:pt idx="1">
                  <c:v>221.4540617244719</c:v>
                </c:pt>
                <c:pt idx="2">
                  <c:v>24923.76896145691</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15998.527037169279</c:v>
                </c:pt>
                <c:pt idx="1">
                  <c:v>15157.176478915784</c:v>
                </c:pt>
                <c:pt idx="2">
                  <c:v>13925.946107841661</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176.12256334354669</c:v>
                </c:pt>
                <c:pt idx="1">
                  <c:v>1854.0682839668561</c:v>
                </c:pt>
                <c:pt idx="2">
                  <c:v>9124.5097529210871</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0.13821430193199125</c:v>
                </c:pt>
                <c:pt idx="1">
                  <c:v>0.27951176895870006</c:v>
                </c:pt>
                <c:pt idx="2">
                  <c:v>4.5202258752309667</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29308.954411202089</c:v>
                </c:pt>
                <c:pt idx="1">
                  <c:v>47841.079678260903</c:v>
                </c:pt>
                <c:pt idx="2">
                  <c:v>68288.668225310365</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12774.527528157592</c:v>
                </c:pt>
                <c:pt idx="1">
                  <c:v>24521.525943594843</c:v>
                </c:pt>
                <c:pt idx="2">
                  <c:v>29894.803172527878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Central-West Orana REZ sensitivity (DP1)</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128.69987142208473</c:v>
                </c:pt>
                <c:pt idx="1">
                  <c:v>128.10265802745366</c:v>
                </c:pt>
                <c:pt idx="2">
                  <c:v>127.77478204561599</c:v>
                </c:pt>
                <c:pt idx="3">
                  <c:v>121.94181892030939</c:v>
                </c:pt>
                <c:pt idx="4">
                  <c:v>118.87755909693976</c:v>
                </c:pt>
                <c:pt idx="5">
                  <c:v>113.49743646653879</c:v>
                </c:pt>
                <c:pt idx="6">
                  <c:v>115.71058100084053</c:v>
                </c:pt>
                <c:pt idx="7">
                  <c:v>104.27387392731453</c:v>
                </c:pt>
                <c:pt idx="8">
                  <c:v>101.34724230340336</c:v>
                </c:pt>
                <c:pt idx="9">
                  <c:v>105.09652375194464</c:v>
                </c:pt>
                <c:pt idx="10">
                  <c:v>97.205024994830936</c:v>
                </c:pt>
                <c:pt idx="11">
                  <c:v>91.208937564025362</c:v>
                </c:pt>
                <c:pt idx="12">
                  <c:v>92.412129402300906</c:v>
                </c:pt>
                <c:pt idx="13">
                  <c:v>90.295038486008892</c:v>
                </c:pt>
                <c:pt idx="14">
                  <c:v>70.473569090714918</c:v>
                </c:pt>
                <c:pt idx="15">
                  <c:v>64.58512294536294</c:v>
                </c:pt>
                <c:pt idx="16">
                  <c:v>58.960859668734571</c:v>
                </c:pt>
                <c:pt idx="17">
                  <c:v>58.293132983755193</c:v>
                </c:pt>
                <c:pt idx="18">
                  <c:v>59.288182521512582</c:v>
                </c:pt>
                <c:pt idx="19">
                  <c:v>59.173766724983615</c:v>
                </c:pt>
                <c:pt idx="20">
                  <c:v>56.403849856471055</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166.247371158882</c:v>
                </c:pt>
                <c:pt idx="1">
                  <c:v>161.70064186794215</c:v>
                </c:pt>
                <c:pt idx="2">
                  <c:v>137.50098604879088</c:v>
                </c:pt>
                <c:pt idx="3">
                  <c:v>157.04474872728906</c:v>
                </c:pt>
                <c:pt idx="4">
                  <c:v>215.18408549464661</c:v>
                </c:pt>
                <c:pt idx="5">
                  <c:v>273.47851026725669</c:v>
                </c:pt>
                <c:pt idx="6">
                  <c:v>319.7061401459784</c:v>
                </c:pt>
                <c:pt idx="7">
                  <c:v>361.52500727962394</c:v>
                </c:pt>
                <c:pt idx="8">
                  <c:v>437.1666757669031</c:v>
                </c:pt>
                <c:pt idx="9">
                  <c:v>457.84678030175689</c:v>
                </c:pt>
                <c:pt idx="10">
                  <c:v>619.91604540132744</c:v>
                </c:pt>
                <c:pt idx="11">
                  <c:v>919.09805852820625</c:v>
                </c:pt>
                <c:pt idx="12">
                  <c:v>1055.8676831831413</c:v>
                </c:pt>
                <c:pt idx="13">
                  <c:v>1178.3523799039911</c:v>
                </c:pt>
                <c:pt idx="14">
                  <c:v>1256.6752515103299</c:v>
                </c:pt>
                <c:pt idx="15">
                  <c:v>1585.2260588320037</c:v>
                </c:pt>
                <c:pt idx="16">
                  <c:v>1599.7013895993839</c:v>
                </c:pt>
                <c:pt idx="17">
                  <c:v>2575.0549399287002</c:v>
                </c:pt>
                <c:pt idx="18">
                  <c:v>2643.1405762091117</c:v>
                </c:pt>
                <c:pt idx="19">
                  <c:v>2678.285352845282</c:v>
                </c:pt>
                <c:pt idx="20">
                  <c:v>3673.6935665752767</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9.2808556117700327</c:v>
                </c:pt>
                <c:pt idx="1">
                  <c:v>30.95173023234868</c:v>
                </c:pt>
                <c:pt idx="2">
                  <c:v>30.755221316595701</c:v>
                </c:pt>
                <c:pt idx="3">
                  <c:v>93.096004673894626</c:v>
                </c:pt>
                <c:pt idx="4">
                  <c:v>56.565396435840711</c:v>
                </c:pt>
                <c:pt idx="5">
                  <c:v>111.00996725131107</c:v>
                </c:pt>
                <c:pt idx="6">
                  <c:v>299.48147877741013</c:v>
                </c:pt>
                <c:pt idx="7">
                  <c:v>209.8538116266507</c:v>
                </c:pt>
                <c:pt idx="8">
                  <c:v>260.02466261912946</c:v>
                </c:pt>
                <c:pt idx="9">
                  <c:v>308.23704473920981</c:v>
                </c:pt>
                <c:pt idx="10">
                  <c:v>331.22921705289571</c:v>
                </c:pt>
                <c:pt idx="11">
                  <c:v>866.30019337243743</c:v>
                </c:pt>
                <c:pt idx="12">
                  <c:v>1730.9611786444514</c:v>
                </c:pt>
                <c:pt idx="13">
                  <c:v>2110.7833843069493</c:v>
                </c:pt>
                <c:pt idx="14">
                  <c:v>6167.9843210773452</c:v>
                </c:pt>
                <c:pt idx="15">
                  <c:v>6712.8932940463292</c:v>
                </c:pt>
                <c:pt idx="16">
                  <c:v>7159.8728992600254</c:v>
                </c:pt>
                <c:pt idx="17">
                  <c:v>7016.2196443368966</c:v>
                </c:pt>
                <c:pt idx="18">
                  <c:v>7165.4455266627638</c:v>
                </c:pt>
                <c:pt idx="19">
                  <c:v>8783.6645559369827</c:v>
                </c:pt>
                <c:pt idx="20">
                  <c:v>8980.5034545330036</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98.851357856395964</c:v>
                </c:pt>
                <c:pt idx="4">
                  <c:v>687.82700379162554</c:v>
                </c:pt>
                <c:pt idx="5">
                  <c:v>1250.2698339842718</c:v>
                </c:pt>
                <c:pt idx="6">
                  <c:v>1762.5249628309768</c:v>
                </c:pt>
                <c:pt idx="7">
                  <c:v>941.33470520893979</c:v>
                </c:pt>
                <c:pt idx="8">
                  <c:v>583.97099470543026</c:v>
                </c:pt>
                <c:pt idx="9">
                  <c:v>944.69144137732292</c:v>
                </c:pt>
                <c:pt idx="10">
                  <c:v>713.65826488522407</c:v>
                </c:pt>
                <c:pt idx="11">
                  <c:v>3471.2822158560216</c:v>
                </c:pt>
                <c:pt idx="12">
                  <c:v>3333.5526525000905</c:v>
                </c:pt>
                <c:pt idx="13">
                  <c:v>3322.2658597445843</c:v>
                </c:pt>
                <c:pt idx="14">
                  <c:v>3426.8029451253524</c:v>
                </c:pt>
                <c:pt idx="15">
                  <c:v>3191.6336568673782</c:v>
                </c:pt>
                <c:pt idx="16">
                  <c:v>3200.141634405928</c:v>
                </c:pt>
                <c:pt idx="17">
                  <c:v>3486.9183458544494</c:v>
                </c:pt>
                <c:pt idx="18">
                  <c:v>2909.6875210737844</c:v>
                </c:pt>
                <c:pt idx="19">
                  <c:v>2994.5798445819637</c:v>
                </c:pt>
                <c:pt idx="20">
                  <c:v>3390.6003367869853</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2802.0723824809606</c:v>
                </c:pt>
                <c:pt idx="11">
                  <c:v>3210.7148905795611</c:v>
                </c:pt>
                <c:pt idx="12">
                  <c:v>4293.6279925702611</c:v>
                </c:pt>
                <c:pt idx="13">
                  <c:v>4932.3646340282603</c:v>
                </c:pt>
                <c:pt idx="14">
                  <c:v>6793.7979320758595</c:v>
                </c:pt>
                <c:pt idx="15">
                  <c:v>7911.2678754519611</c:v>
                </c:pt>
                <c:pt idx="16">
                  <c:v>8373.2017615285586</c:v>
                </c:pt>
                <c:pt idx="17">
                  <c:v>10420.50522702466</c:v>
                </c:pt>
                <c:pt idx="18">
                  <c:v>10539.666092527463</c:v>
                </c:pt>
                <c:pt idx="19">
                  <c:v>11195.04203340616</c:v>
                </c:pt>
                <c:pt idx="20">
                  <c:v>13138.711248292562</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1757.2000000000007</c:v>
                </c:pt>
                <c:pt idx="4">
                  <c:v>2326.9606375900003</c:v>
                </c:pt>
                <c:pt idx="5">
                  <c:v>3057</c:v>
                </c:pt>
                <c:pt idx="6">
                  <c:v>4256.8349166599983</c:v>
                </c:pt>
                <c:pt idx="7">
                  <c:v>5997.9079945199992</c:v>
                </c:pt>
                <c:pt idx="8">
                  <c:v>6840.9808513999997</c:v>
                </c:pt>
                <c:pt idx="9">
                  <c:v>6794.9808513999997</c:v>
                </c:pt>
                <c:pt idx="10">
                  <c:v>6794.9808513999997</c:v>
                </c:pt>
                <c:pt idx="11">
                  <c:v>7507.0481192600018</c:v>
                </c:pt>
                <c:pt idx="12">
                  <c:v>7525.5609955899999</c:v>
                </c:pt>
                <c:pt idx="13">
                  <c:v>7610.6650608500022</c:v>
                </c:pt>
                <c:pt idx="14">
                  <c:v>11487.72153119</c:v>
                </c:pt>
                <c:pt idx="15">
                  <c:v>12969.275125010001</c:v>
                </c:pt>
                <c:pt idx="16">
                  <c:v>17143.322081010003</c:v>
                </c:pt>
                <c:pt idx="17">
                  <c:v>16534.322081010003</c:v>
                </c:pt>
                <c:pt idx="18">
                  <c:v>16402.02184442</c:v>
                </c:pt>
                <c:pt idx="19">
                  <c:v>16459.389687500003</c:v>
                </c:pt>
                <c:pt idx="20">
                  <c:v>16411.0896875</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1070</c:v>
                </c:pt>
                <c:pt idx="4">
                  <c:v>1230</c:v>
                </c:pt>
                <c:pt idx="5">
                  <c:v>1796.8079730199997</c:v>
                </c:pt>
                <c:pt idx="6">
                  <c:v>3515.147472319999</c:v>
                </c:pt>
                <c:pt idx="7">
                  <c:v>3748.5000830099998</c:v>
                </c:pt>
                <c:pt idx="8">
                  <c:v>4020.4094774999994</c:v>
                </c:pt>
                <c:pt idx="9">
                  <c:v>4020.4094774999994</c:v>
                </c:pt>
                <c:pt idx="10">
                  <c:v>4620.3699323000001</c:v>
                </c:pt>
                <c:pt idx="11">
                  <c:v>8590.8573507799993</c:v>
                </c:pt>
                <c:pt idx="12">
                  <c:v>9222.0961439900002</c:v>
                </c:pt>
                <c:pt idx="13">
                  <c:v>9222.0961439900002</c:v>
                </c:pt>
                <c:pt idx="14">
                  <c:v>11874.38946746</c:v>
                </c:pt>
                <c:pt idx="15">
                  <c:v>11874.38946746</c:v>
                </c:pt>
                <c:pt idx="16">
                  <c:v>13385.806100619999</c:v>
                </c:pt>
                <c:pt idx="17">
                  <c:v>13235.506100619996</c:v>
                </c:pt>
                <c:pt idx="18">
                  <c:v>13651.104297459997</c:v>
                </c:pt>
                <c:pt idx="19">
                  <c:v>15173.184346059998</c:v>
                </c:pt>
                <c:pt idx="20">
                  <c:v>15173.184346059998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-2970.0053516170619</c:v>
                </c:pt>
                <c:pt idx="11">
                  <c:v>-6008.394366629389</c:v>
                </c:pt>
                <c:pt idx="12">
                  <c:v>-5344.9227368522515</c:v>
                </c:pt>
                <c:pt idx="13">
                  <c:v>-4774.7782965344231</c:v>
                </c:pt>
                <c:pt idx="14">
                  <c:v>-8218.7403531921736</c:v>
                </c:pt>
                <c:pt idx="15">
                  <c:v>-7361.0846993143368</c:v>
                </c:pt>
                <c:pt idx="16">
                  <c:v>-8612.8718020231263</c:v>
                </c:pt>
                <c:pt idx="17">
                  <c:v>-6516.4105845017766</c:v>
                </c:pt>
                <c:pt idx="18">
                  <c:v>-7425.8555282683601</c:v>
                </c:pt>
                <c:pt idx="19">
                  <c:v>-6837.5513680768618</c:v>
                </c:pt>
                <c:pt idx="20">
                  <c:v>-4841.0647446433723</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1129.7842960359999</c:v>
                </c:pt>
                <c:pt idx="11">
                  <c:v>1538.4268041345999</c:v>
                </c:pt>
                <c:pt idx="12">
                  <c:v>1733.3623986053001</c:v>
                </c:pt>
                <c:pt idx="13">
                  <c:v>1909.7052302133002</c:v>
                </c:pt>
                <c:pt idx="14">
                  <c:v>2051.0861145709</c:v>
                </c:pt>
                <c:pt idx="15">
                  <c:v>2610.478701817</c:v>
                </c:pt>
                <c:pt idx="16">
                  <c:v>2699.9210176236002</c:v>
                </c:pt>
                <c:pt idx="17">
                  <c:v>4556.4748325196997</c:v>
                </c:pt>
                <c:pt idx="18">
                  <c:v>4675.6356980225</c:v>
                </c:pt>
                <c:pt idx="19">
                  <c:v>4739.7106959111989</c:v>
                </c:pt>
                <c:pt idx="20">
                  <c:v>6683.3799107976001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1717.97750752</c:v>
                </c:pt>
                <c:pt idx="13">
                  <c:v>2180.3713173699998</c:v>
                </c:pt>
                <c:pt idx="14">
                  <c:v>3900.4237310599997</c:v>
                </c:pt>
                <c:pt idx="15">
                  <c:v>4458.5010871899995</c:v>
                </c:pt>
                <c:pt idx="16">
                  <c:v>4830.9926574599995</c:v>
                </c:pt>
                <c:pt idx="17">
                  <c:v>5021.7423080600001</c:v>
                </c:pt>
                <c:pt idx="18">
                  <c:v>5021.7423080600001</c:v>
                </c:pt>
                <c:pt idx="19">
                  <c:v>5613.0432510499995</c:v>
                </c:pt>
                <c:pt idx="20">
                  <c:v>5613.0432510499995</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3999.7842960359999</c:v>
                </c:pt>
                <c:pt idx="11">
                  <c:v>4408.4268041346004</c:v>
                </c:pt>
                <c:pt idx="12">
                  <c:v>5491.3399061253003</c:v>
                </c:pt>
                <c:pt idx="13">
                  <c:v>6130.0765475832995</c:v>
                </c:pt>
                <c:pt idx="14">
                  <c:v>7991.5098456308988</c:v>
                </c:pt>
                <c:pt idx="15">
                  <c:v>9108.9797890070004</c:v>
                </c:pt>
                <c:pt idx="16">
                  <c:v>9570.9136750835987</c:v>
                </c:pt>
                <c:pt idx="17">
                  <c:v>11618.2171405797</c:v>
                </c:pt>
                <c:pt idx="18">
                  <c:v>11737.378006082501</c:v>
                </c:pt>
                <c:pt idx="19">
                  <c:v>12392.7539469612</c:v>
                </c:pt>
                <c:pt idx="20">
                  <c:v>14336.423161847601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10762.657999999999</c:v>
                </c:pt>
                <c:pt idx="4">
                  <c:v>11332.418637589999</c:v>
                </c:pt>
                <c:pt idx="5">
                  <c:v>12062.457999999999</c:v>
                </c:pt>
                <c:pt idx="6">
                  <c:v>13262.292916659997</c:v>
                </c:pt>
                <c:pt idx="7">
                  <c:v>15003.365994519998</c:v>
                </c:pt>
                <c:pt idx="8">
                  <c:v>15846.438851399998</c:v>
                </c:pt>
                <c:pt idx="9">
                  <c:v>15800.438851399998</c:v>
                </c:pt>
                <c:pt idx="10">
                  <c:v>15800.438851399998</c:v>
                </c:pt>
                <c:pt idx="11">
                  <c:v>16512.506119260001</c:v>
                </c:pt>
                <c:pt idx="12">
                  <c:v>16531.018995589999</c:v>
                </c:pt>
                <c:pt idx="13">
                  <c:v>16616.123060850001</c:v>
                </c:pt>
                <c:pt idx="14">
                  <c:v>20493.179531189999</c:v>
                </c:pt>
                <c:pt idx="15">
                  <c:v>21974.73312501</c:v>
                </c:pt>
                <c:pt idx="16">
                  <c:v>26148.780081010002</c:v>
                </c:pt>
                <c:pt idx="17">
                  <c:v>25539.780081010002</c:v>
                </c:pt>
                <c:pt idx="18">
                  <c:v>25407.479844419999</c:v>
                </c:pt>
                <c:pt idx="19">
                  <c:v>25464.847687500001</c:v>
                </c:pt>
                <c:pt idx="20">
                  <c:v>25416.547687499999</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6221.7110000000011</c:v>
                </c:pt>
                <c:pt idx="4">
                  <c:v>6381.7110000000011</c:v>
                </c:pt>
                <c:pt idx="5">
                  <c:v>6948.5189730200009</c:v>
                </c:pt>
                <c:pt idx="6">
                  <c:v>8666.8584723200001</c:v>
                </c:pt>
                <c:pt idx="7">
                  <c:v>8900.2110830100009</c:v>
                </c:pt>
                <c:pt idx="8">
                  <c:v>9172.1204775000006</c:v>
                </c:pt>
                <c:pt idx="9">
                  <c:v>9172.1204775000006</c:v>
                </c:pt>
                <c:pt idx="10">
                  <c:v>9772.0809323000012</c:v>
                </c:pt>
                <c:pt idx="11">
                  <c:v>13742.56835078</c:v>
                </c:pt>
                <c:pt idx="12">
                  <c:v>14373.807143990001</c:v>
                </c:pt>
                <c:pt idx="13">
                  <c:v>14373.807143990001</c:v>
                </c:pt>
                <c:pt idx="14">
                  <c:v>17026.100467460001</c:v>
                </c:pt>
                <c:pt idx="15">
                  <c:v>17026.100467460001</c:v>
                </c:pt>
                <c:pt idx="16">
                  <c:v>18537.51710062</c:v>
                </c:pt>
                <c:pt idx="17">
                  <c:v>18387.217100619997</c:v>
                </c:pt>
                <c:pt idx="18">
                  <c:v>18802.815297459998</c:v>
                </c:pt>
                <c:pt idx="19">
                  <c:v>20324.895346059999</c:v>
                </c:pt>
                <c:pt idx="20">
                  <c:v>20324.895346059999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39831.489561947979</c:v>
                </c:pt>
                <c:pt idx="11">
                  <c:v>36793.100546935653</c:v>
                </c:pt>
                <c:pt idx="12">
                  <c:v>37456.572176712791</c:v>
                </c:pt>
                <c:pt idx="13">
                  <c:v>38026.716617030615</c:v>
                </c:pt>
                <c:pt idx="14">
                  <c:v>34582.754560372865</c:v>
                </c:pt>
                <c:pt idx="15">
                  <c:v>35440.410214250696</c:v>
                </c:pt>
                <c:pt idx="16">
                  <c:v>34188.623111541914</c:v>
                </c:pt>
                <c:pt idx="17">
                  <c:v>36285.084329063269</c:v>
                </c:pt>
                <c:pt idx="18">
                  <c:v>35375.639385296687</c:v>
                </c:pt>
                <c:pt idx="19">
                  <c:v>35963.943545488182</c:v>
                </c:pt>
                <c:pt idx="20">
                  <c:v>37960.430168921674</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97441.080096607446</c:v>
                </c:pt>
                <c:pt idx="1">
                  <c:v>94553.062036798656</c:v>
                </c:pt>
                <c:pt idx="2">
                  <c:v>95146.365099437855</c:v>
                </c:pt>
                <c:pt idx="3">
                  <c:v>88880.138372922927</c:v>
                </c:pt>
                <c:pt idx="4">
                  <c:v>85842.860361843457</c:v>
                </c:pt>
                <c:pt idx="5">
                  <c:v>81374.319095443439</c:v>
                </c:pt>
                <c:pt idx="6">
                  <c:v>83024.723282754218</c:v>
                </c:pt>
                <c:pt idx="7">
                  <c:v>71880.879877486703</c:v>
                </c:pt>
                <c:pt idx="8">
                  <c:v>71922.528474182705</c:v>
                </c:pt>
                <c:pt idx="9">
                  <c:v>78804.163230933103</c:v>
                </c:pt>
                <c:pt idx="10">
                  <c:v>75169.24184464835</c:v>
                </c:pt>
                <c:pt idx="11">
                  <c:v>71171.092430201432</c:v>
                </c:pt>
                <c:pt idx="12">
                  <c:v>72480.476980852152</c:v>
                </c:pt>
                <c:pt idx="13">
                  <c:v>71028.065587463556</c:v>
                </c:pt>
                <c:pt idx="14">
                  <c:v>47041.665879218999</c:v>
                </c:pt>
                <c:pt idx="15">
                  <c:v>42103.9608684587</c:v>
                </c:pt>
                <c:pt idx="16">
                  <c:v>33480.595072350057</c:v>
                </c:pt>
                <c:pt idx="17">
                  <c:v>34379.248197118235</c:v>
                </c:pt>
                <c:pt idx="18">
                  <c:v>35115.238282966959</c:v>
                </c:pt>
                <c:pt idx="19">
                  <c:v>34136.285164186855</c:v>
                </c:pt>
                <c:pt idx="20">
                  <c:v>33266.175847366329</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31943.022856575102</c:v>
                </c:pt>
                <c:pt idx="1">
                  <c:v>33622.333319300589</c:v>
                </c:pt>
                <c:pt idx="2">
                  <c:v>33510.640882239604</c:v>
                </c:pt>
                <c:pt idx="3">
                  <c:v>34114.5028401655</c:v>
                </c:pt>
                <c:pt idx="4">
                  <c:v>33983.681781706255</c:v>
                </c:pt>
                <c:pt idx="5">
                  <c:v>32874.565483082944</c:v>
                </c:pt>
                <c:pt idx="6">
                  <c:v>33404.245576076937</c:v>
                </c:pt>
                <c:pt idx="7">
                  <c:v>32393.100910156987</c:v>
                </c:pt>
                <c:pt idx="8">
                  <c:v>30141.000457921808</c:v>
                </c:pt>
                <c:pt idx="9">
                  <c:v>28295.297589880804</c:v>
                </c:pt>
                <c:pt idx="10">
                  <c:v>24672.831849259808</c:v>
                </c:pt>
                <c:pt idx="11">
                  <c:v>22316.049756161556</c:v>
                </c:pt>
                <c:pt idx="12">
                  <c:v>22596.379916989648</c:v>
                </c:pt>
                <c:pt idx="13">
                  <c:v>22226.045325173451</c:v>
                </c:pt>
                <c:pt idx="14">
                  <c:v>23189.438576489374</c:v>
                </c:pt>
                <c:pt idx="15">
                  <c:v>22834.766654702042</c:v>
                </c:pt>
                <c:pt idx="16">
                  <c:v>22207.664780207142</c:v>
                </c:pt>
                <c:pt idx="17">
                  <c:v>22728.19365555657</c:v>
                </c:pt>
                <c:pt idx="18">
                  <c:v>23049.792612986945</c:v>
                </c:pt>
                <c:pt idx="19">
                  <c:v>22593.661621062703</c:v>
                </c:pt>
                <c:pt idx="20">
                  <c:v>22427.497590938405</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3143.0282842227543</c:v>
                </c:pt>
                <c:pt idx="1">
                  <c:v>3139.0214366095815</c:v>
                </c:pt>
                <c:pt idx="2">
                  <c:v>2998.6431108683796</c:v>
                </c:pt>
                <c:pt idx="3">
                  <c:v>1929.5111173201326</c:v>
                </c:pt>
                <c:pt idx="4">
                  <c:v>1932.1676929239634</c:v>
                </c:pt>
                <c:pt idx="5">
                  <c:v>1926.3820716792427</c:v>
                </c:pt>
                <c:pt idx="6">
                  <c:v>1931.8718346178621</c:v>
                </c:pt>
                <c:pt idx="7">
                  <c:v>1877.9438654075004</c:v>
                </c:pt>
                <c:pt idx="8">
                  <c:v>1881.9781435661778</c:v>
                </c:pt>
                <c:pt idx="9">
                  <c:v>1884.3017029524426</c:v>
                </c:pt>
                <c:pt idx="10">
                  <c:v>1894.8906634125449</c:v>
                </c:pt>
                <c:pt idx="11">
                  <c:v>3307.4632487003078</c:v>
                </c:pt>
                <c:pt idx="12">
                  <c:v>2864.5069238212063</c:v>
                </c:pt>
                <c:pt idx="13">
                  <c:v>2088.0500261137936</c:v>
                </c:pt>
                <c:pt idx="14">
                  <c:v>4821.979295514705</c:v>
                </c:pt>
                <c:pt idx="15">
                  <c:v>2629.5080729238216</c:v>
                </c:pt>
                <c:pt idx="16">
                  <c:v>6003.9752945007776</c:v>
                </c:pt>
                <c:pt idx="17">
                  <c:v>3145.6141924326821</c:v>
                </c:pt>
                <c:pt idx="18">
                  <c:v>3394.1435058143775</c:v>
                </c:pt>
                <c:pt idx="19">
                  <c:v>4985.1105681146537</c:v>
                </c:pt>
                <c:pt idx="20">
                  <c:v>2510.6815581761725</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112.36636252771599</c:v>
                </c:pt>
                <c:pt idx="1">
                  <c:v>94.953387897282013</c:v>
                </c:pt>
                <c:pt idx="2">
                  <c:v>157.25952700192153</c:v>
                </c:pt>
                <c:pt idx="3">
                  <c:v>52.68641968043562</c:v>
                </c:pt>
                <c:pt idx="4">
                  <c:v>29.634909510564896</c:v>
                </c:pt>
                <c:pt idx="5">
                  <c:v>9.2372036675060514</c:v>
                </c:pt>
                <c:pt idx="6">
                  <c:v>9.2399627253361079</c:v>
                </c:pt>
                <c:pt idx="7">
                  <c:v>29.512474360540999</c:v>
                </c:pt>
                <c:pt idx="8">
                  <c:v>33.67818302932649</c:v>
                </c:pt>
                <c:pt idx="9">
                  <c:v>34.316292721479655</c:v>
                </c:pt>
                <c:pt idx="10">
                  <c:v>66.527530978348409</c:v>
                </c:pt>
                <c:pt idx="11">
                  <c:v>245.23420076578341</c:v>
                </c:pt>
                <c:pt idx="12">
                  <c:v>132.075198254778</c:v>
                </c:pt>
                <c:pt idx="13">
                  <c:v>156.51033607124856</c:v>
                </c:pt>
                <c:pt idx="14">
                  <c:v>519.54413943044278</c:v>
                </c:pt>
                <c:pt idx="15">
                  <c:v>239.96490883635423</c:v>
                </c:pt>
                <c:pt idx="16">
                  <c:v>1723.242240330113</c:v>
                </c:pt>
                <c:pt idx="17">
                  <c:v>593.08072844163519</c:v>
                </c:pt>
                <c:pt idx="18">
                  <c:v>420.93109459390325</c:v>
                </c:pt>
                <c:pt idx="19">
                  <c:v>1306.236493661359</c:v>
                </c:pt>
                <c:pt idx="20">
                  <c:v>252.41594668784961</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15998.527037076159</c:v>
                </c:pt>
                <c:pt idx="1">
                  <c:v>13174.879415591216</c:v>
                </c:pt>
                <c:pt idx="2">
                  <c:v>13065.534777546876</c:v>
                </c:pt>
                <c:pt idx="3">
                  <c:v>16274.63892555669</c:v>
                </c:pt>
                <c:pt idx="4">
                  <c:v>13801.392144630592</c:v>
                </c:pt>
                <c:pt idx="5">
                  <c:v>16122.836623290508</c:v>
                </c:pt>
                <c:pt idx="6">
                  <c:v>9359.8905704593817</c:v>
                </c:pt>
                <c:pt idx="7">
                  <c:v>17443.348577065859</c:v>
                </c:pt>
                <c:pt idx="8">
                  <c:v>15761.068225225383</c:v>
                </c:pt>
                <c:pt idx="9">
                  <c:v>12165.625867624665</c:v>
                </c:pt>
                <c:pt idx="10">
                  <c:v>15718.201059455501</c:v>
                </c:pt>
                <c:pt idx="11">
                  <c:v>14401.342532078223</c:v>
                </c:pt>
                <c:pt idx="12">
                  <c:v>14077.850040934925</c:v>
                </c:pt>
                <c:pt idx="13">
                  <c:v>16575.507184315044</c:v>
                </c:pt>
                <c:pt idx="14">
                  <c:v>14664.726347082915</c:v>
                </c:pt>
                <c:pt idx="15">
                  <c:v>16541.417381289026</c:v>
                </c:pt>
                <c:pt idx="16">
                  <c:v>9895.1244255222027</c:v>
                </c:pt>
                <c:pt idx="17">
                  <c:v>17493.480186205707</c:v>
                </c:pt>
                <c:pt idx="18">
                  <c:v>15847.448465360772</c:v>
                </c:pt>
                <c:pt idx="19">
                  <c:v>12458.132327327554</c:v>
                </c:pt>
                <c:pt idx="20">
                  <c:v>15595.787012149165</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175.52822677065203</c:v>
                </c:pt>
                <c:pt idx="1">
                  <c:v>192.65237210029082</c:v>
                </c:pt>
                <c:pt idx="2">
                  <c:v>168.25620736538659</c:v>
                </c:pt>
                <c:pt idx="3">
                  <c:v>348.99211125757967</c:v>
                </c:pt>
                <c:pt idx="4">
                  <c:v>959.57648572211281</c:v>
                </c:pt>
                <c:pt idx="5">
                  <c:v>1634.7583115028394</c:v>
                </c:pt>
                <c:pt idx="6">
                  <c:v>2381.7125817543651</c:v>
                </c:pt>
                <c:pt idx="7">
                  <c:v>1512.7135241152146</c:v>
                </c:pt>
                <c:pt idx="8">
                  <c:v>1281.1623330914629</c:v>
                </c:pt>
                <c:pt idx="9">
                  <c:v>1710.7752664182894</c:v>
                </c:pt>
                <c:pt idx="10">
                  <c:v>1664.8035273394473</c:v>
                </c:pt>
                <c:pt idx="11">
                  <c:v>5256.6804677566652</c:v>
                </c:pt>
                <c:pt idx="12">
                  <c:v>6120.3815143276834</c:v>
                </c:pt>
                <c:pt idx="13">
                  <c:v>6611.4016239555258</c:v>
                </c:pt>
                <c:pt idx="14">
                  <c:v>10851.462517713029</c:v>
                </c:pt>
                <c:pt idx="15">
                  <c:v>11489.753009745713</c:v>
                </c:pt>
                <c:pt idx="16">
                  <c:v>11959.715923265338</c:v>
                </c:pt>
                <c:pt idx="17">
                  <c:v>13078.192930120043</c:v>
                </c:pt>
                <c:pt idx="18">
                  <c:v>12718.273623945659</c:v>
                </c:pt>
                <c:pt idx="19">
                  <c:v>14456.529753364228</c:v>
                </c:pt>
                <c:pt idx="20">
                  <c:v>16044.797357895266</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0.13821430193199125</c:v>
                </c:pt>
                <c:pt idx="1">
                  <c:v>0</c:v>
                </c:pt>
                <c:pt idx="2">
                  <c:v>0.14154636869949999</c:v>
                </c:pt>
                <c:pt idx="3">
                  <c:v>0.31515200304779994</c:v>
                </c:pt>
                <c:pt idx="4">
                  <c:v>0.60343783145820007</c:v>
                </c:pt>
                <c:pt idx="5">
                  <c:v>0</c:v>
                </c:pt>
                <c:pt idx="6">
                  <c:v>0.2052942622167</c:v>
                </c:pt>
                <c:pt idx="7">
                  <c:v>0.49125070864381154</c:v>
                </c:pt>
                <c:pt idx="8">
                  <c:v>1.5745573451956891</c:v>
                </c:pt>
                <c:pt idx="9">
                  <c:v>0</c:v>
                </c:pt>
                <c:pt idx="10">
                  <c:v>0.27951176895870006</c:v>
                </c:pt>
                <c:pt idx="11">
                  <c:v>0.31621678998517916</c:v>
                </c:pt>
                <c:pt idx="12">
                  <c:v>0.83199441583377953</c:v>
                </c:pt>
                <c:pt idx="13">
                  <c:v>1.3382712556831933</c:v>
                </c:pt>
                <c:pt idx="14">
                  <c:v>3.1408773489882789</c:v>
                </c:pt>
                <c:pt idx="15">
                  <c:v>3.6172506114052285</c:v>
                </c:pt>
                <c:pt idx="16">
                  <c:v>1.5875243509873491</c:v>
                </c:pt>
                <c:pt idx="17">
                  <c:v>4.5894280471043585</c:v>
                </c:pt>
                <c:pt idx="18">
                  <c:v>4.6645945018147801</c:v>
                </c:pt>
                <c:pt idx="19">
                  <c:v>1.891739707403395</c:v>
                </c:pt>
                <c:pt idx="20">
                  <c:v>4.5202258752309667</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29308.954410992344</c:v>
                </c:pt>
                <c:pt idx="1">
                  <c:v>30463.681915436908</c:v>
                </c:pt>
                <c:pt idx="2">
                  <c:v>30624.673872182539</c:v>
                </c:pt>
                <c:pt idx="3">
                  <c:v>33410.367034373478</c:v>
                </c:pt>
                <c:pt idx="4">
                  <c:v>37878.126543956212</c:v>
                </c:pt>
                <c:pt idx="5">
                  <c:v>40124.243878605303</c:v>
                </c:pt>
                <c:pt idx="6">
                  <c:v>41247.104306534384</c:v>
                </c:pt>
                <c:pt idx="7">
                  <c:v>47619.825627621591</c:v>
                </c:pt>
                <c:pt idx="8">
                  <c:v>50493.534877275568</c:v>
                </c:pt>
                <c:pt idx="9">
                  <c:v>50189.292217716866</c:v>
                </c:pt>
                <c:pt idx="10">
                  <c:v>52387.120697085091</c:v>
                </c:pt>
                <c:pt idx="11">
                  <c:v>50923.262131039686</c:v>
                </c:pt>
                <c:pt idx="12">
                  <c:v>50894.089492908017</c:v>
                </c:pt>
                <c:pt idx="13">
                  <c:v>51967.525716472417</c:v>
                </c:pt>
                <c:pt idx="14">
                  <c:v>67109.435253902862</c:v>
                </c:pt>
                <c:pt idx="15">
                  <c:v>73471.427679704168</c:v>
                </c:pt>
                <c:pt idx="16">
                  <c:v>82536.187880602083</c:v>
                </c:pt>
                <c:pt idx="17">
                  <c:v>85040.101039921399</c:v>
                </c:pt>
                <c:pt idx="18">
                  <c:v>83739.451551666687</c:v>
                </c:pt>
                <c:pt idx="19">
                  <c:v>83062.476176655749</c:v>
                </c:pt>
                <c:pt idx="20">
                  <c:v>84479.203988860871</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12774.527528157601</c:v>
                </c:pt>
                <c:pt idx="1">
                  <c:v>15384.050673713726</c:v>
                </c:pt>
                <c:pt idx="2">
                  <c:v>14970.455899979321</c:v>
                </c:pt>
                <c:pt idx="3">
                  <c:v>15539.226449283802</c:v>
                </c:pt>
                <c:pt idx="4">
                  <c:v>16374.090310334943</c:v>
                </c:pt>
                <c:pt idx="5">
                  <c:v>18101.867719091973</c:v>
                </c:pt>
                <c:pt idx="6">
                  <c:v>22620.558277623168</c:v>
                </c:pt>
                <c:pt idx="7">
                  <c:v>20008.75327159396</c:v>
                </c:pt>
                <c:pt idx="8">
                  <c:v>22022.892632746458</c:v>
                </c:pt>
                <c:pt idx="9">
                  <c:v>22377.713935160216</c:v>
                </c:pt>
                <c:pt idx="10">
                  <c:v>24729.235661295646</c:v>
                </c:pt>
                <c:pt idx="11">
                  <c:v>36110.927208522939</c:v>
                </c:pt>
                <c:pt idx="12">
                  <c:v>36591.891510666508</c:v>
                </c:pt>
                <c:pt idx="13">
                  <c:v>36179.488203632543</c:v>
                </c:pt>
                <c:pt idx="14">
                  <c:v>44564.729923132436</c:v>
                </c:pt>
                <c:pt idx="15">
                  <c:v>44822.376055207598</c:v>
                </c:pt>
                <c:pt idx="16">
                  <c:v>48551.2792240091</c:v>
                </c:pt>
                <c:pt idx="17">
                  <c:v>42433.199981268168</c:v>
                </c:pt>
                <c:pt idx="18">
                  <c:v>45779.867333082882</c:v>
                </c:pt>
                <c:pt idx="19">
                  <c:v>50801.446472758886</c:v>
                </c:pt>
                <c:pt idx="20">
                  <c:v>52275.108994868977</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-215.42362124106023</c:v>
                </c:pt>
                <c:pt idx="1">
                  <c:v>-296.81117356829901</c:v>
                </c:pt>
                <c:pt idx="2">
                  <c:v>-266.39058997474689</c:v>
                </c:pt>
                <c:pt idx="3">
                  <c:v>-646.40977322370895</c:v>
                </c:pt>
                <c:pt idx="4">
                  <c:v>-1367.3738714360979</c:v>
                </c:pt>
                <c:pt idx="5">
                  <c:v>-2349.8134787208683</c:v>
                </c:pt>
                <c:pt idx="6">
                  <c:v>-3596.625654686286</c:v>
                </c:pt>
                <c:pt idx="7">
                  <c:v>-2254.6380865150682</c:v>
                </c:pt>
                <c:pt idx="8">
                  <c:v>-2002.2796052650131</c:v>
                </c:pt>
                <c:pt idx="9">
                  <c:v>-2430.1094672053678</c:v>
                </c:pt>
                <c:pt idx="10">
                  <c:v>-2415.3999961316799</c:v>
                </c:pt>
                <c:pt idx="11">
                  <c:v>-9019.6594415383461</c:v>
                </c:pt>
                <c:pt idx="12">
                  <c:v>-9891.9097418642305</c:v>
                </c:pt>
                <c:pt idx="13">
                  <c:v>-10196.50740957271</c:v>
                </c:pt>
                <c:pt idx="14">
                  <c:v>-15577.216580302496</c:v>
                </c:pt>
                <c:pt idx="15">
                  <c:v>-16059.497574830028</c:v>
                </c:pt>
                <c:pt idx="16">
                  <c:v>-17007.462174014956</c:v>
                </c:pt>
                <c:pt idx="17">
                  <c:v>-17928.883974996308</c:v>
                </c:pt>
                <c:pt idx="18">
                  <c:v>-17441.262300771148</c:v>
                </c:pt>
                <c:pt idx="19">
                  <c:v>-19747.207231165226</c:v>
                </c:pt>
                <c:pt idx="20">
                  <c:v>-21739.101901724378</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-2888.01805980879</c:v>
                </c:pt>
                <c:pt idx="2">
                  <c:v>-2294.7149971695908</c:v>
                </c:pt>
                <c:pt idx="3">
                  <c:v>-8560.9417236845184</c:v>
                </c:pt>
                <c:pt idx="4">
                  <c:v>-11598.219734763989</c:v>
                </c:pt>
                <c:pt idx="5">
                  <c:v>-16066.761001164006</c:v>
                </c:pt>
                <c:pt idx="6">
                  <c:v>-14416.356813853228</c:v>
                </c:pt>
                <c:pt idx="7">
                  <c:v>-25560.200219120743</c:v>
                </c:pt>
                <c:pt idx="8">
                  <c:v>-25518.55162242474</c:v>
                </c:pt>
                <c:pt idx="9">
                  <c:v>-18636.916865674342</c:v>
                </c:pt>
                <c:pt idx="10">
                  <c:v>-22271.838251959096</c:v>
                </c:pt>
                <c:pt idx="11">
                  <c:v>-26269.987666406014</c:v>
                </c:pt>
                <c:pt idx="12">
                  <c:v>-24960.603115755293</c:v>
                </c:pt>
                <c:pt idx="13">
                  <c:v>-26413.01450914389</c:v>
                </c:pt>
                <c:pt idx="14">
                  <c:v>-50399.414217388447</c:v>
                </c:pt>
                <c:pt idx="15">
                  <c:v>-55337.119228148746</c:v>
                </c:pt>
                <c:pt idx="16">
                  <c:v>-63960.485024257388</c:v>
                </c:pt>
                <c:pt idx="17">
                  <c:v>-63061.831899489211</c:v>
                </c:pt>
                <c:pt idx="18">
                  <c:v>-62325.841813640487</c:v>
                </c:pt>
                <c:pt idx="19">
                  <c:v>-63304.794932420591</c:v>
                </c:pt>
                <c:pt idx="20">
                  <c:v>-64174.904249241117</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1679.310462725487</c:v>
                </c:pt>
                <c:pt idx="2">
                  <c:v>1567.6180256645021</c:v>
                </c:pt>
                <c:pt idx="3">
                  <c:v>2171.4799835903978</c:v>
                </c:pt>
                <c:pt idx="4">
                  <c:v>2040.6589251311525</c:v>
                </c:pt>
                <c:pt idx="5">
                  <c:v>931.54262650784221</c:v>
                </c:pt>
                <c:pt idx="6">
                  <c:v>1461.2227195018349</c:v>
                </c:pt>
                <c:pt idx="7">
                  <c:v>450.07805358188489</c:v>
                </c:pt>
                <c:pt idx="8">
                  <c:v>-1802.0223986532947</c:v>
                </c:pt>
                <c:pt idx="9">
                  <c:v>-3647.7252666942986</c:v>
                </c:pt>
                <c:pt idx="10">
                  <c:v>-7270.191007315294</c:v>
                </c:pt>
                <c:pt idx="11">
                  <c:v>-9626.9731004135465</c:v>
                </c:pt>
                <c:pt idx="12">
                  <c:v>-9346.6429395854539</c:v>
                </c:pt>
                <c:pt idx="13">
                  <c:v>-9716.9775314016515</c:v>
                </c:pt>
                <c:pt idx="14">
                  <c:v>-8753.5842800857281</c:v>
                </c:pt>
                <c:pt idx="15">
                  <c:v>-9108.2562018730605</c:v>
                </c:pt>
                <c:pt idx="16">
                  <c:v>-9735.3580763679602</c:v>
                </c:pt>
                <c:pt idx="17">
                  <c:v>-9214.8292010185323</c:v>
                </c:pt>
                <c:pt idx="18">
                  <c:v>-8893.2302435881575</c:v>
                </c:pt>
                <c:pt idx="19">
                  <c:v>-9349.3612355123987</c:v>
                </c:pt>
                <c:pt idx="20">
                  <c:v>-9515.5252656366974</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-4.0068476131727948</c:v>
                </c:pt>
                <c:pt idx="2">
                  <c:v>-144.38517335437473</c:v>
                </c:pt>
                <c:pt idx="3">
                  <c:v>-1213.5171669026217</c:v>
                </c:pt>
                <c:pt idx="4">
                  <c:v>-1210.860591298791</c:v>
                </c:pt>
                <c:pt idx="5">
                  <c:v>-1216.6462125435116</c:v>
                </c:pt>
                <c:pt idx="6">
                  <c:v>-1211.1564496048923</c:v>
                </c:pt>
                <c:pt idx="7">
                  <c:v>-1265.0844188152539</c:v>
                </c:pt>
                <c:pt idx="8">
                  <c:v>-1261.0501406565766</c:v>
                </c:pt>
                <c:pt idx="9">
                  <c:v>-1258.7265812703117</c:v>
                </c:pt>
                <c:pt idx="10">
                  <c:v>-1248.1376208102095</c:v>
                </c:pt>
                <c:pt idx="11">
                  <c:v>164.43496447755342</c:v>
                </c:pt>
                <c:pt idx="12">
                  <c:v>-278.52136040154801</c:v>
                </c:pt>
                <c:pt idx="13">
                  <c:v>-1054.9782581089607</c:v>
                </c:pt>
                <c:pt idx="14">
                  <c:v>1678.9510112919506</c:v>
                </c:pt>
                <c:pt idx="15">
                  <c:v>-513.52021129893274</c:v>
                </c:pt>
                <c:pt idx="16">
                  <c:v>2860.9470102780233</c:v>
                </c:pt>
                <c:pt idx="17">
                  <c:v>2.5859082099277657</c:v>
                </c:pt>
                <c:pt idx="18">
                  <c:v>251.11522159162314</c:v>
                </c:pt>
                <c:pt idx="19">
                  <c:v>1842.0822838918994</c:v>
                </c:pt>
                <c:pt idx="20">
                  <c:v>-632.34672604658181</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-17.412974630433979</c:v>
                </c:pt>
                <c:pt idx="2">
                  <c:v>44.893164474205534</c:v>
                </c:pt>
                <c:pt idx="3">
                  <c:v>-59.679942847280373</c:v>
                </c:pt>
                <c:pt idx="4">
                  <c:v>-82.731453017151097</c:v>
                </c:pt>
                <c:pt idx="5">
                  <c:v>-103.12915886020994</c:v>
                </c:pt>
                <c:pt idx="6">
                  <c:v>-103.12639980237988</c:v>
                </c:pt>
                <c:pt idx="7">
                  <c:v>-82.853888167175</c:v>
                </c:pt>
                <c:pt idx="8">
                  <c:v>-78.688179498389502</c:v>
                </c:pt>
                <c:pt idx="9">
                  <c:v>-78.050069806236337</c:v>
                </c:pt>
                <c:pt idx="10">
                  <c:v>-45.838831549367583</c:v>
                </c:pt>
                <c:pt idx="11">
                  <c:v>132.86783823806741</c:v>
                </c:pt>
                <c:pt idx="12">
                  <c:v>19.708835727062009</c:v>
                </c:pt>
                <c:pt idx="13">
                  <c:v>44.143973543532567</c:v>
                </c:pt>
                <c:pt idx="14">
                  <c:v>407.17777690272681</c:v>
                </c:pt>
                <c:pt idx="15">
                  <c:v>127.59854630863823</c:v>
                </c:pt>
                <c:pt idx="16">
                  <c:v>1610.8758778023969</c:v>
                </c:pt>
                <c:pt idx="17">
                  <c:v>480.71436591391921</c:v>
                </c:pt>
                <c:pt idx="18">
                  <c:v>308.56473206618728</c:v>
                </c:pt>
                <c:pt idx="19">
                  <c:v>1193.8701311336429</c:v>
                </c:pt>
                <c:pt idx="20">
                  <c:v>140.04958416013363</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-2823.6476214849426</c:v>
                </c:pt>
                <c:pt idx="2">
                  <c:v>-2932.9922595292828</c:v>
                </c:pt>
                <c:pt idx="3">
                  <c:v>276.11188848053098</c:v>
                </c:pt>
                <c:pt idx="4">
                  <c:v>-2197.1348924455669</c:v>
                </c:pt>
                <c:pt idx="5">
                  <c:v>124.30958621434911</c:v>
                </c:pt>
                <c:pt idx="6">
                  <c:v>-6638.6364666167774</c:v>
                </c:pt>
                <c:pt idx="7">
                  <c:v>1444.8215399896999</c:v>
                </c:pt>
                <c:pt idx="8">
                  <c:v>-237.45881185077633</c:v>
                </c:pt>
                <c:pt idx="9">
                  <c:v>-3832.9011694514938</c:v>
                </c:pt>
                <c:pt idx="10">
                  <c:v>-280.3259776206578</c:v>
                </c:pt>
                <c:pt idx="11">
                  <c:v>-1597.1845049979365</c:v>
                </c:pt>
                <c:pt idx="12">
                  <c:v>-1920.6769961412338</c:v>
                </c:pt>
                <c:pt idx="13">
                  <c:v>576.98014723888446</c:v>
                </c:pt>
                <c:pt idx="14">
                  <c:v>-1333.8006899932443</c:v>
                </c:pt>
                <c:pt idx="15">
                  <c:v>542.89034421286669</c:v>
                </c:pt>
                <c:pt idx="16">
                  <c:v>-6103.4026115539564</c:v>
                </c:pt>
                <c:pt idx="17">
                  <c:v>1494.9531491295475</c:v>
                </c:pt>
                <c:pt idx="18">
                  <c:v>-151.07857171538672</c:v>
                </c:pt>
                <c:pt idx="19">
                  <c:v>-3540.3947097486052</c:v>
                </c:pt>
                <c:pt idx="20">
                  <c:v>-402.74002492699401</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17.124145329638793</c:v>
                </c:pt>
                <c:pt idx="2">
                  <c:v>-7.2720194052654392</c:v>
                </c:pt>
                <c:pt idx="3">
                  <c:v>173.46388448692764</c:v>
                </c:pt>
                <c:pt idx="4">
                  <c:v>784.04825895146075</c:v>
                </c:pt>
                <c:pt idx="5">
                  <c:v>1459.2300847321874</c:v>
                </c:pt>
                <c:pt idx="6">
                  <c:v>2206.1843549837131</c:v>
                </c:pt>
                <c:pt idx="7">
                  <c:v>1337.1852973445625</c:v>
                </c:pt>
                <c:pt idx="8">
                  <c:v>1105.6341063208108</c:v>
                </c:pt>
                <c:pt idx="9">
                  <c:v>1535.2470396476374</c:v>
                </c:pt>
                <c:pt idx="10">
                  <c:v>1489.2753005687953</c:v>
                </c:pt>
                <c:pt idx="11">
                  <c:v>5081.1522409860136</c:v>
                </c:pt>
                <c:pt idx="12">
                  <c:v>5944.8532875570318</c:v>
                </c:pt>
                <c:pt idx="13">
                  <c:v>6435.8733971848742</c:v>
                </c:pt>
                <c:pt idx="14">
                  <c:v>10675.934290942378</c:v>
                </c:pt>
                <c:pt idx="15">
                  <c:v>11314.224782975061</c:v>
                </c:pt>
                <c:pt idx="16">
                  <c:v>11784.187696494686</c:v>
                </c:pt>
                <c:pt idx="17">
                  <c:v>12902.664703349392</c:v>
                </c:pt>
                <c:pt idx="18">
                  <c:v>12542.745397175007</c:v>
                </c:pt>
                <c:pt idx="19">
                  <c:v>14281.001526593576</c:v>
                </c:pt>
                <c:pt idx="20">
                  <c:v>15869.269131124614</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-0.13821430193199125</c:v>
                </c:pt>
                <c:pt idx="2">
                  <c:v>3.3320667675087456E-3</c:v>
                </c:pt>
                <c:pt idx="3">
                  <c:v>0.1769377011158087</c:v>
                </c:pt>
                <c:pt idx="4">
                  <c:v>0.46522352952620882</c:v>
                </c:pt>
                <c:pt idx="5">
                  <c:v>-0.13821430193199125</c:v>
                </c:pt>
                <c:pt idx="6">
                  <c:v>6.7079960284708751E-2</c:v>
                </c:pt>
                <c:pt idx="7">
                  <c:v>0.35303640671182029</c:v>
                </c:pt>
                <c:pt idx="8">
                  <c:v>1.4363430432636979</c:v>
                </c:pt>
                <c:pt idx="9">
                  <c:v>-0.13821430193199125</c:v>
                </c:pt>
                <c:pt idx="10">
                  <c:v>0.14129746702670881</c:v>
                </c:pt>
                <c:pt idx="11">
                  <c:v>0.17800248805318791</c:v>
                </c:pt>
                <c:pt idx="12">
                  <c:v>0.69378011390178829</c:v>
                </c:pt>
                <c:pt idx="13">
                  <c:v>1.200056953751202</c:v>
                </c:pt>
                <c:pt idx="14">
                  <c:v>3.0026630470562878</c:v>
                </c:pt>
                <c:pt idx="15">
                  <c:v>3.4790363094732371</c:v>
                </c:pt>
                <c:pt idx="16">
                  <c:v>1.4493100490553579</c:v>
                </c:pt>
                <c:pt idx="17">
                  <c:v>4.4512137451723675</c:v>
                </c:pt>
                <c:pt idx="18">
                  <c:v>4.5263801998827891</c:v>
                </c:pt>
                <c:pt idx="19">
                  <c:v>1.7535254054714038</c:v>
                </c:pt>
                <c:pt idx="20">
                  <c:v>4.3820115732989757</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1154.7275044445632</c:v>
                </c:pt>
                <c:pt idx="2">
                  <c:v>1315.7194611901941</c:v>
                </c:pt>
                <c:pt idx="3">
                  <c:v>4101.412623381133</c:v>
                </c:pt>
                <c:pt idx="4">
                  <c:v>8569.1721329638676</c:v>
                </c:pt>
                <c:pt idx="5">
                  <c:v>10815.289467612958</c:v>
                </c:pt>
                <c:pt idx="6">
                  <c:v>11938.149895542039</c:v>
                </c:pt>
                <c:pt idx="7">
                  <c:v>18310.871216629246</c:v>
                </c:pt>
                <c:pt idx="8">
                  <c:v>21184.580466283223</c:v>
                </c:pt>
                <c:pt idx="9">
                  <c:v>20880.337806724521</c:v>
                </c:pt>
                <c:pt idx="10">
                  <c:v>23078.166286092746</c:v>
                </c:pt>
                <c:pt idx="11">
                  <c:v>21614.307720047342</c:v>
                </c:pt>
                <c:pt idx="12">
                  <c:v>21585.135081915672</c:v>
                </c:pt>
                <c:pt idx="13">
                  <c:v>22658.571305480073</c:v>
                </c:pt>
                <c:pt idx="14">
                  <c:v>37800.480842910518</c:v>
                </c:pt>
                <c:pt idx="15">
                  <c:v>44162.473268711823</c:v>
                </c:pt>
                <c:pt idx="16">
                  <c:v>53227.233469609739</c:v>
                </c:pt>
                <c:pt idx="17">
                  <c:v>55731.146628929055</c:v>
                </c:pt>
                <c:pt idx="18">
                  <c:v>54430.497140674343</c:v>
                </c:pt>
                <c:pt idx="19">
                  <c:v>53753.521765663405</c:v>
                </c:pt>
                <c:pt idx="20">
                  <c:v>55170.249577868526</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2609.5231455561243</c:v>
                </c:pt>
                <c:pt idx="2">
                  <c:v>2195.9283718217193</c:v>
                </c:pt>
                <c:pt idx="3">
                  <c:v>2764.6989211262007</c:v>
                </c:pt>
                <c:pt idx="4">
                  <c:v>3599.5627821773414</c:v>
                </c:pt>
                <c:pt idx="5">
                  <c:v>5327.340190934372</c:v>
                </c:pt>
                <c:pt idx="6">
                  <c:v>9846.0307494655663</c:v>
                </c:pt>
                <c:pt idx="7">
                  <c:v>7234.2257434363582</c:v>
                </c:pt>
                <c:pt idx="8">
                  <c:v>9248.3651045888564</c:v>
                </c:pt>
                <c:pt idx="9">
                  <c:v>9603.1864070026149</c:v>
                </c:pt>
                <c:pt idx="10">
                  <c:v>11954.708133138045</c:v>
                </c:pt>
                <c:pt idx="11">
                  <c:v>23336.399680365335</c:v>
                </c:pt>
                <c:pt idx="12">
                  <c:v>23817.363982508905</c:v>
                </c:pt>
                <c:pt idx="13">
                  <c:v>23404.96067547494</c:v>
                </c:pt>
                <c:pt idx="14">
                  <c:v>31790.202394974833</c:v>
                </c:pt>
                <c:pt idx="15">
                  <c:v>32047.848527049995</c:v>
                </c:pt>
                <c:pt idx="16">
                  <c:v>35776.751695851497</c:v>
                </c:pt>
                <c:pt idx="17">
                  <c:v>29658.672453110565</c:v>
                </c:pt>
                <c:pt idx="18">
                  <c:v>33005.339804925279</c:v>
                </c:pt>
                <c:pt idx="19">
                  <c:v>38026.918944601282</c:v>
                </c:pt>
                <c:pt idx="20">
                  <c:v>39500.581466711374</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358.42894103255441</c:v>
                </c:pt>
                <c:pt idx="4">
                  <c:v>452.08068399928914</c:v>
                </c:pt>
                <c:pt idx="5">
                  <c:v>599.59047850025945</c:v>
                </c:pt>
                <c:pt idx="6">
                  <c:v>906.80765441559629</c:v>
                </c:pt>
                <c:pt idx="7">
                  <c:v>1160.667193975512</c:v>
                </c:pt>
                <c:pt idx="8">
                  <c:v>1307.3168560496094</c:v>
                </c:pt>
                <c:pt idx="9">
                  <c:v>1307.3168560496094</c:v>
                </c:pt>
                <c:pt idx="10">
                  <c:v>1365.7114237563326</c:v>
                </c:pt>
                <c:pt idx="11">
                  <c:v>1757.7588205065072</c:v>
                </c:pt>
                <c:pt idx="12">
                  <c:v>1955.0929832838626</c:v>
                </c:pt>
                <c:pt idx="13">
                  <c:v>2026.3028703480215</c:v>
                </c:pt>
                <c:pt idx="14">
                  <c:v>3024.7040716124125</c:v>
                </c:pt>
                <c:pt idx="15">
                  <c:v>3342.4487867004045</c:v>
                </c:pt>
                <c:pt idx="16">
                  <c:v>4077.8418844490848</c:v>
                </c:pt>
                <c:pt idx="17">
                  <c:v>4236.8748542120493</c:v>
                </c:pt>
                <c:pt idx="18">
                  <c:v>4311.0906915080259</c:v>
                </c:pt>
                <c:pt idx="19">
                  <c:v>4608.8340588557003</c:v>
                </c:pt>
                <c:pt idx="20">
                  <c:v>4721.8040744437185</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4556.0919931051094</c:v>
                </c:pt>
                <c:pt idx="4">
                  <c:v>3454.7491052809619</c:v>
                </c:pt>
                <c:pt idx="5">
                  <c:v>3571.4831762214881</c:v>
                </c:pt>
                <c:pt idx="6">
                  <c:v>3888.1893129548657</c:v>
                </c:pt>
                <c:pt idx="7">
                  <c:v>3064.2423044352649</c:v>
                </c:pt>
                <c:pt idx="8">
                  <c:v>2974.8315818276801</c:v>
                </c:pt>
                <c:pt idx="9">
                  <c:v>3557.5258164763773</c:v>
                </c:pt>
                <c:pt idx="10">
                  <c:v>3663.2663233008107</c:v>
                </c:pt>
                <c:pt idx="11">
                  <c:v>3306.0290988302454</c:v>
                </c:pt>
                <c:pt idx="12">
                  <c:v>2763.0952293144937</c:v>
                </c:pt>
                <c:pt idx="13">
                  <c:v>2769.4365816521545</c:v>
                </c:pt>
                <c:pt idx="14">
                  <c:v>2724.1677793888925</c:v>
                </c:pt>
                <c:pt idx="15">
                  <c:v>3205.2251919820869</c:v>
                </c:pt>
                <c:pt idx="16">
                  <c:v>3720.0006077579155</c:v>
                </c:pt>
                <c:pt idx="17">
                  <c:v>2864.9583194022885</c:v>
                </c:pt>
                <c:pt idx="18">
                  <c:v>2838.8898670419371</c:v>
                </c:pt>
                <c:pt idx="19">
                  <c:v>3508.4018933505909</c:v>
                </c:pt>
                <c:pt idx="20">
                  <c:v>2876.929968592533</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2473.1226394493283</c:v>
                </c:pt>
                <c:pt idx="1">
                  <c:v>2453.2077664357957</c:v>
                </c:pt>
                <c:pt idx="2">
                  <c:v>2593.6256121722813</c:v>
                </c:pt>
                <c:pt idx="3">
                  <c:v>2329.3709915888498</c:v>
                </c:pt>
                <c:pt idx="4">
                  <c:v>2261.8066298880381</c:v>
                </c:pt>
                <c:pt idx="5">
                  <c:v>2167.3338660542699</c:v>
                </c:pt>
                <c:pt idx="6">
                  <c:v>2363.0503273174568</c:v>
                </c:pt>
                <c:pt idx="7">
                  <c:v>2116.4013163129848</c:v>
                </c:pt>
                <c:pt idx="8">
                  <c:v>2070.3778172273514</c:v>
                </c:pt>
                <c:pt idx="9">
                  <c:v>2288.3449393062756</c:v>
                </c:pt>
                <c:pt idx="10">
                  <c:v>2200.7926433802268</c:v>
                </c:pt>
                <c:pt idx="11">
                  <c:v>2127.1094411744011</c:v>
                </c:pt>
                <c:pt idx="12">
                  <c:v>2119.6073041001032</c:v>
                </c:pt>
                <c:pt idx="13">
                  <c:v>2040.4009465488232</c:v>
                </c:pt>
                <c:pt idx="14">
                  <c:v>1663.9976397714286</c:v>
                </c:pt>
                <c:pt idx="15">
                  <c:v>1338.6435616889567</c:v>
                </c:pt>
                <c:pt idx="16">
                  <c:v>1612.0280770193892</c:v>
                </c:pt>
                <c:pt idx="17">
                  <c:v>1249.8067033852942</c:v>
                </c:pt>
                <c:pt idx="18">
                  <c:v>1253.3310148106775</c:v>
                </c:pt>
                <c:pt idx="19">
                  <c:v>1459.6323786347132</c:v>
                </c:pt>
                <c:pt idx="20">
                  <c:v>1113.9261240451256</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769.69538835042306</c:v>
                </c:pt>
                <c:pt idx="1">
                  <c:v>748.18345071096087</c:v>
                </c:pt>
                <c:pt idx="2">
                  <c:v>749.33110296451548</c:v>
                </c:pt>
                <c:pt idx="3">
                  <c:v>753.85986485725562</c:v>
                </c:pt>
                <c:pt idx="4">
                  <c:v>733.37867465356783</c:v>
                </c:pt>
                <c:pt idx="5">
                  <c:v>734.39414176646324</c:v>
                </c:pt>
                <c:pt idx="6">
                  <c:v>703.6708391686509</c:v>
                </c:pt>
                <c:pt idx="7">
                  <c:v>725.8288859927851</c:v>
                </c:pt>
                <c:pt idx="8">
                  <c:v>713.49576326245483</c:v>
                </c:pt>
                <c:pt idx="9">
                  <c:v>707.81492594600036</c:v>
                </c:pt>
                <c:pt idx="10">
                  <c:v>709.79244762155633</c:v>
                </c:pt>
                <c:pt idx="11">
                  <c:v>704.65812828898606</c:v>
                </c:pt>
                <c:pt idx="12">
                  <c:v>702.54486767998571</c:v>
                </c:pt>
                <c:pt idx="13">
                  <c:v>706.80790368925386</c:v>
                </c:pt>
                <c:pt idx="14">
                  <c:v>664.59064610446217</c:v>
                </c:pt>
                <c:pt idx="15">
                  <c:v>651.44384621853192</c:v>
                </c:pt>
                <c:pt idx="16">
                  <c:v>633.00663807338935</c:v>
                </c:pt>
                <c:pt idx="17">
                  <c:v>663.24926554105195</c:v>
                </c:pt>
                <c:pt idx="18">
                  <c:v>653.45568330026276</c:v>
                </c:pt>
                <c:pt idx="19">
                  <c:v>644.04931069538486</c:v>
                </c:pt>
                <c:pt idx="20">
                  <c:v>635.73628074494866</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11.262138455059036</c:v>
                </c:pt>
                <c:pt idx="8">
                  <c:v>30.977595024310318</c:v>
                </c:pt>
                <c:pt idx="9">
                  <c:v>30.977595024310318</c:v>
                </c:pt>
                <c:pt idx="10">
                  <c:v>30.977595024305032</c:v>
                </c:pt>
                <c:pt idx="11">
                  <c:v>30.558120024310352</c:v>
                </c:pt>
                <c:pt idx="12">
                  <c:v>32.200142718400514</c:v>
                </c:pt>
                <c:pt idx="13">
                  <c:v>34.755732694086582</c:v>
                </c:pt>
                <c:pt idx="14">
                  <c:v>124.54723272178363</c:v>
                </c:pt>
                <c:pt idx="15">
                  <c:v>124.54723272177435</c:v>
                </c:pt>
                <c:pt idx="16">
                  <c:v>309.8932043069828</c:v>
                </c:pt>
                <c:pt idx="17">
                  <c:v>309.8932043069828</c:v>
                </c:pt>
                <c:pt idx="18">
                  <c:v>338.55496768554679</c:v>
                </c:pt>
                <c:pt idx="19">
                  <c:v>397.93953528397105</c:v>
                </c:pt>
                <c:pt idx="20">
                  <c:v>397.93953528397105</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2.0317501972951852</c:v>
                </c:pt>
                <c:pt idx="1">
                  <c:v>0</c:v>
                </c:pt>
                <c:pt idx="2">
                  <c:v>6.5801425686884896</c:v>
                </c:pt>
                <c:pt idx="3">
                  <c:v>8.0840586927618094</c:v>
                </c:pt>
                <c:pt idx="4">
                  <c:v>0</c:v>
                </c:pt>
                <c:pt idx="5">
                  <c:v>0</c:v>
                </c:pt>
                <c:pt idx="6">
                  <c:v>0</c:v>
                </c:pt>
                <c:pt idx="7">
                  <c:v>0</c:v>
                </c:pt>
                <c:pt idx="8">
                  <c:v>0</c:v>
                </c:pt>
                <c:pt idx="9">
                  <c:v>0</c:v>
                </c:pt>
                <c:pt idx="10">
                  <c:v>0</c:v>
                </c:pt>
                <c:pt idx="11">
                  <c:v>0</c:v>
                </c:pt>
                <c:pt idx="12">
                  <c:v>9.0439837018998581</c:v>
                </c:pt>
                <c:pt idx="13">
                  <c:v>29.326396103867804</c:v>
                </c:pt>
                <c:pt idx="14">
                  <c:v>29.61844287222744</c:v>
                </c:pt>
                <c:pt idx="15">
                  <c:v>10.28514711599802</c:v>
                </c:pt>
                <c:pt idx="16">
                  <c:v>11.440522421895004</c:v>
                </c:pt>
                <c:pt idx="17">
                  <c:v>0</c:v>
                </c:pt>
                <c:pt idx="18">
                  <c:v>0</c:v>
                </c:pt>
                <c:pt idx="19">
                  <c:v>30.525817249722067</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799.50769194552686</c:v>
                </c:pt>
                <c:pt idx="11">
                  <c:v>1208.1502000441269</c:v>
                </c:pt>
                <c:pt idx="12">
                  <c:v>1458.0857945148273</c:v>
                </c:pt>
                <c:pt idx="13">
                  <c:v>1679.4286261228274</c:v>
                </c:pt>
                <c:pt idx="14">
                  <c:v>1820.8095104804274</c:v>
                </c:pt>
                <c:pt idx="15">
                  <c:v>2380.2020977265274</c:v>
                </c:pt>
                <c:pt idx="16">
                  <c:v>2469.6444135331276</c:v>
                </c:pt>
                <c:pt idx="17">
                  <c:v>4326.1982284292271</c:v>
                </c:pt>
                <c:pt idx="18">
                  <c:v>4445.3590939320275</c:v>
                </c:pt>
                <c:pt idx="19">
                  <c:v>4509.4340918207272</c:v>
                </c:pt>
                <c:pt idx="20">
                  <c:v>6453.1033067071266</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907.97750752000002</c:v>
                </c:pt>
                <c:pt idx="13">
                  <c:v>1370.3713173699998</c:v>
                </c:pt>
                <c:pt idx="14">
                  <c:v>3090.4237310599997</c:v>
                </c:pt>
                <c:pt idx="15">
                  <c:v>3648.5010871899995</c:v>
                </c:pt>
                <c:pt idx="16">
                  <c:v>4020.9926574599995</c:v>
                </c:pt>
                <c:pt idx="17">
                  <c:v>4211.7423080599992</c:v>
                </c:pt>
                <c:pt idx="18">
                  <c:v>4211.7423080599992</c:v>
                </c:pt>
                <c:pt idx="19">
                  <c:v>4803.0432510499995</c:v>
                </c:pt>
                <c:pt idx="20">
                  <c:v>4803.0432510499995</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97441.080096607446</c:v>
                </c:pt>
                <c:pt idx="1">
                  <c:v>75169.24184464835</c:v>
                </c:pt>
                <c:pt idx="2">
                  <c:v>33266.175847366329</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31943.022856575102</c:v>
                </c:pt>
                <c:pt idx="1">
                  <c:v>24672.831849259808</c:v>
                </c:pt>
                <c:pt idx="2">
                  <c:v>22427.497590938405</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3143.0282842227543</c:v>
                </c:pt>
                <c:pt idx="1">
                  <c:v>1894.8906634125449</c:v>
                </c:pt>
                <c:pt idx="2">
                  <c:v>2510.6815581761725</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112.36636252771599</c:v>
                </c:pt>
                <c:pt idx="1">
                  <c:v>66.527530978348409</c:v>
                </c:pt>
                <c:pt idx="2">
                  <c:v>252.41594668784961</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15998.527037076159</c:v>
                </c:pt>
                <c:pt idx="1">
                  <c:v>15718.201059455501</c:v>
                </c:pt>
                <c:pt idx="2">
                  <c:v>15595.787012149165</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175.52822677065203</c:v>
                </c:pt>
                <c:pt idx="1">
                  <c:v>1664.8035273394473</c:v>
                </c:pt>
                <c:pt idx="2">
                  <c:v>16044.797357895266</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0.13821430193199125</c:v>
                </c:pt>
                <c:pt idx="1">
                  <c:v>0.27951176895870006</c:v>
                </c:pt>
                <c:pt idx="2">
                  <c:v>4.5202258752309667</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29308.954410992344</c:v>
                </c:pt>
                <c:pt idx="1">
                  <c:v>52387.120697085091</c:v>
                </c:pt>
                <c:pt idx="2">
                  <c:v>84479.203988860871</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12774.527528157601</c:v>
                </c:pt>
                <c:pt idx="1">
                  <c:v>24729.235661295646</c:v>
                </c:pt>
                <c:pt idx="2">
                  <c:v>52275.108994868977</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Central-West Orana REZ sensitivity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128.69985425148809</c:v>
                </c:pt>
                <c:pt idx="1">
                  <c:v>128.01879723971311</c:v>
                </c:pt>
                <c:pt idx="2">
                  <c:v>127.74166645198035</c:v>
                </c:pt>
                <c:pt idx="3">
                  <c:v>122.14381982211543</c:v>
                </c:pt>
                <c:pt idx="4">
                  <c:v>118.92158869618829</c:v>
                </c:pt>
                <c:pt idx="5">
                  <c:v>113.47945479678788</c:v>
                </c:pt>
                <c:pt idx="6">
                  <c:v>118.21536326152548</c:v>
                </c:pt>
                <c:pt idx="7">
                  <c:v>106.43874768633333</c:v>
                </c:pt>
                <c:pt idx="8">
                  <c:v>104.68932651120129</c:v>
                </c:pt>
                <c:pt idx="9">
                  <c:v>107.93256220897092</c:v>
                </c:pt>
                <c:pt idx="10">
                  <c:v>101.12187768464763</c:v>
                </c:pt>
                <c:pt idx="11">
                  <c:v>97.462970695871149</c:v>
                </c:pt>
                <c:pt idx="12">
                  <c:v>97.483197514014293</c:v>
                </c:pt>
                <c:pt idx="13">
                  <c:v>95.599860972309727</c:v>
                </c:pt>
                <c:pt idx="14">
                  <c:v>76.807940450734748</c:v>
                </c:pt>
                <c:pt idx="15">
                  <c:v>75.235692215641492</c:v>
                </c:pt>
                <c:pt idx="16">
                  <c:v>80.846569753415892</c:v>
                </c:pt>
                <c:pt idx="17">
                  <c:v>77.097725148014945</c:v>
                </c:pt>
                <c:pt idx="18">
                  <c:v>79.922914177701841</c:v>
                </c:pt>
                <c:pt idx="19">
                  <c:v>83.813155711903121</c:v>
                </c:pt>
                <c:pt idx="20">
                  <c:v>80.853796529637577</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Central with Central-West Orana REZ sensitivity (DP1)</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128.69987142208473</c:v>
                </c:pt>
                <c:pt idx="1">
                  <c:v>128.10265802745366</c:v>
                </c:pt>
                <c:pt idx="2">
                  <c:v>127.77478204561599</c:v>
                </c:pt>
                <c:pt idx="3">
                  <c:v>121.94181892030939</c:v>
                </c:pt>
                <c:pt idx="4">
                  <c:v>118.87755909693976</c:v>
                </c:pt>
                <c:pt idx="5">
                  <c:v>113.49743646653879</c:v>
                </c:pt>
                <c:pt idx="6">
                  <c:v>115.71058100084053</c:v>
                </c:pt>
                <c:pt idx="7">
                  <c:v>104.27387392731453</c:v>
                </c:pt>
                <c:pt idx="8">
                  <c:v>101.34724230340336</c:v>
                </c:pt>
                <c:pt idx="9">
                  <c:v>105.09652375194464</c:v>
                </c:pt>
                <c:pt idx="10">
                  <c:v>97.205024994830936</c:v>
                </c:pt>
                <c:pt idx="11">
                  <c:v>91.208937564025362</c:v>
                </c:pt>
                <c:pt idx="12">
                  <c:v>92.412129402300906</c:v>
                </c:pt>
                <c:pt idx="13">
                  <c:v>90.295038486008892</c:v>
                </c:pt>
                <c:pt idx="14">
                  <c:v>70.473569090714918</c:v>
                </c:pt>
                <c:pt idx="15">
                  <c:v>64.58512294536294</c:v>
                </c:pt>
                <c:pt idx="16">
                  <c:v>58.960859668734571</c:v>
                </c:pt>
                <c:pt idx="17">
                  <c:v>58.293132983755193</c:v>
                </c:pt>
                <c:pt idx="18">
                  <c:v>59.288182521512582</c:v>
                </c:pt>
                <c:pt idx="19">
                  <c:v>59.173766724983615</c:v>
                </c:pt>
                <c:pt idx="20">
                  <c:v>56.403849856471055</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0.59433656566579884</c:v>
                </c:pt>
                <c:pt idx="1">
                  <c:v>-1.5919588098342103</c:v>
                </c:pt>
                <c:pt idx="2">
                  <c:v>2.1159082890582681</c:v>
                </c:pt>
                <c:pt idx="3">
                  <c:v>11.12629754364707</c:v>
                </c:pt>
                <c:pt idx="4">
                  <c:v>13.695849324705534</c:v>
                </c:pt>
                <c:pt idx="5">
                  <c:v>-0.47243883533940334</c:v>
                </c:pt>
                <c:pt idx="6">
                  <c:v>5.9430872024807968</c:v>
                </c:pt>
                <c:pt idx="7">
                  <c:v>-42.888141826421474</c:v>
                </c:pt>
                <c:pt idx="8">
                  <c:v>-39.543265289301132</c:v>
                </c:pt>
                <c:pt idx="9">
                  <c:v>175.96934823465836</c:v>
                </c:pt>
                <c:pt idx="10">
                  <c:v>187.22405529429977</c:v>
                </c:pt>
                <c:pt idx="11">
                  <c:v>-53.971702393919259</c:v>
                </c:pt>
                <c:pt idx="12">
                  <c:v>-161.7311962254945</c:v>
                </c:pt>
                <c:pt idx="13">
                  <c:v>-337.85046861513797</c:v>
                </c:pt>
                <c:pt idx="14">
                  <c:v>-139.29661578770583</c:v>
                </c:pt>
                <c:pt idx="15">
                  <c:v>-414.28060946664368</c:v>
                </c:pt>
                <c:pt idx="16">
                  <c:v>-614.70720512626508</c:v>
                </c:pt>
                <c:pt idx="17">
                  <c:v>-1514.3840199567157</c:v>
                </c:pt>
                <c:pt idx="18">
                  <c:v>-1601.6472450280635</c:v>
                </c:pt>
                <c:pt idx="19">
                  <c:v>-1677.4809188362497</c:v>
                </c:pt>
                <c:pt idx="20">
                  <c:v>-2543.1679713292879</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7.2288486308025313E-9</c:v>
                </c:pt>
                <c:pt idx="1">
                  <c:v>-1.0677383219416683</c:v>
                </c:pt>
                <c:pt idx="2">
                  <c:v>-0.16733338120442198</c:v>
                </c:pt>
                <c:pt idx="3">
                  <c:v>-31.793491408145329</c:v>
                </c:pt>
                <c:pt idx="4">
                  <c:v>14.468141375025425</c:v>
                </c:pt>
                <c:pt idx="5">
                  <c:v>15.553657138791763</c:v>
                </c:pt>
                <c:pt idx="6">
                  <c:v>-22.766625376901914</c:v>
                </c:pt>
                <c:pt idx="7">
                  <c:v>-9.2730894161076094</c:v>
                </c:pt>
                <c:pt idx="8">
                  <c:v>49.100048889204174</c:v>
                </c:pt>
                <c:pt idx="9">
                  <c:v>106.12384674930007</c:v>
                </c:pt>
                <c:pt idx="10">
                  <c:v>265.32930486183966</c:v>
                </c:pt>
                <c:pt idx="11">
                  <c:v>511.1569619825209</c:v>
                </c:pt>
                <c:pt idx="12">
                  <c:v>49.043359136615436</c:v>
                </c:pt>
                <c:pt idx="13">
                  <c:v>137.23704383992663</c:v>
                </c:pt>
                <c:pt idx="14">
                  <c:v>-878.24263897254423</c:v>
                </c:pt>
                <c:pt idx="15">
                  <c:v>-738.57923077032137</c:v>
                </c:pt>
                <c:pt idx="16">
                  <c:v>-682.12501812332448</c:v>
                </c:pt>
                <c:pt idx="17">
                  <c:v>-1149.8596598941431</c:v>
                </c:pt>
                <c:pt idx="18">
                  <c:v>-631.32997275945399</c:v>
                </c:pt>
                <c:pt idx="19">
                  <c:v>-2304.9868307416737</c:v>
                </c:pt>
                <c:pt idx="20">
                  <c:v>-1962.8492626305278</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-50.735372136149579</c:v>
                </c:pt>
                <c:pt idx="4">
                  <c:v>-429.90100382080487</c:v>
                </c:pt>
                <c:pt idx="5">
                  <c:v>-928.87411034047625</c:v>
                </c:pt>
                <c:pt idx="6">
                  <c:v>-1427.4359009753716</c:v>
                </c:pt>
                <c:pt idx="7">
                  <c:v>-695.21837621215741</c:v>
                </c:pt>
                <c:pt idx="8">
                  <c:v>-421.68370340704467</c:v>
                </c:pt>
                <c:pt idx="9">
                  <c:v>412.06155881658651</c:v>
                </c:pt>
                <c:pt idx="10">
                  <c:v>-263.28860352873033</c:v>
                </c:pt>
                <c:pt idx="11">
                  <c:v>-3347.9374361685427</c:v>
                </c:pt>
                <c:pt idx="12">
                  <c:v>-3244.6541044383653</c:v>
                </c:pt>
                <c:pt idx="13">
                  <c:v>-2886.1207551269031</c:v>
                </c:pt>
                <c:pt idx="14">
                  <c:v>-1474.2611709576952</c:v>
                </c:pt>
                <c:pt idx="15">
                  <c:v>-1380.4080351649595</c:v>
                </c:pt>
                <c:pt idx="16">
                  <c:v>-2235.7389745207684</c:v>
                </c:pt>
                <c:pt idx="17">
                  <c:v>-2096.7034147962136</c:v>
                </c:pt>
                <c:pt idx="18">
                  <c:v>-1793.7536802604743</c:v>
                </c:pt>
                <c:pt idx="19">
                  <c:v>-2037.4209308420045</c:v>
                </c:pt>
                <c:pt idx="20">
                  <c:v>-2414.2703710143614</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2.6572670321911573E-6</c:v>
                </c:pt>
                <c:pt idx="1">
                  <c:v>6192.458801646324</c:v>
                </c:pt>
                <c:pt idx="2">
                  <c:v>4870.5893323898563</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6.5719712554709986E-2</c:v>
                </c:pt>
                <c:pt idx="1">
                  <c:v>-1963.8941429387924</c:v>
                </c:pt>
                <c:pt idx="2">
                  <c:v>-1606.5948309764863</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4.1988641896750778E-8</c:v>
                </c:pt>
                <c:pt idx="1">
                  <c:v>779.38108498594897</c:v>
                </c:pt>
                <c:pt idx="2">
                  <c:v>7898.7777518406383</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8.3668751926779805E-8</c:v>
                </c:pt>
                <c:pt idx="1">
                  <c:v>154.92653074612349</c:v>
                </c:pt>
                <c:pt idx="2">
                  <c:v>24671.353014769062</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9.3119524535723031E-8</c:v>
                </c:pt>
                <c:pt idx="1">
                  <c:v>-561.02458053971714</c:v>
                </c:pt>
                <c:pt idx="2">
                  <c:v>-1669.8409043075044</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0.59433657289466169</c:v>
                </c:pt>
                <c:pt idx="1">
                  <c:v>189.26475662740881</c:v>
                </c:pt>
                <c:pt idx="2">
                  <c:v>-6920.287604974179</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2.0974403014406562E-7</c:v>
                </c:pt>
                <c:pt idx="1">
                  <c:v>-4546.0410188241876</c:v>
                </c:pt>
                <c:pt idx="2">
                  <c:v>-16190.535763550506</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-207.70971770080359</c:v>
                </c:pt>
                <c:pt idx="2">
                  <c:v>-22380.305822341099</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438.61079956999993</c:v>
                </c:pt>
                <c:pt idx="11">
                  <c:v>98.442791989999932</c:v>
                </c:pt>
                <c:pt idx="12">
                  <c:v>164.70998715999986</c:v>
                </c:pt>
                <c:pt idx="13">
                  <c:v>48.387922799999842</c:v>
                </c:pt>
                <c:pt idx="14">
                  <c:v>48.387922800000069</c:v>
                </c:pt>
                <c:pt idx="15">
                  <c:v>-424.06150492000006</c:v>
                </c:pt>
                <c:pt idx="16">
                  <c:v>-424.06150492000006</c:v>
                </c:pt>
                <c:pt idx="17">
                  <c:v>-2175.4049340799997</c:v>
                </c:pt>
                <c:pt idx="18">
                  <c:v>-2175.4049340800002</c:v>
                </c:pt>
                <c:pt idx="19">
                  <c:v>-2175.4049340799988</c:v>
                </c:pt>
                <c:pt idx="20">
                  <c:v>-4023.5690854100003</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119.88946020000003</c:v>
                </c:pt>
                <c:pt idx="11">
                  <c:v>482.41568991999998</c:v>
                </c:pt>
                <c:pt idx="12">
                  <c:v>-281.15341611999997</c:v>
                </c:pt>
                <c:pt idx="13">
                  <c:v>-62.526391579999654</c:v>
                </c:pt>
                <c:pt idx="14">
                  <c:v>98.873903330000303</c:v>
                </c:pt>
                <c:pt idx="15">
                  <c:v>33.331116340001245</c:v>
                </c:pt>
                <c:pt idx="16">
                  <c:v>591.67663606000042</c:v>
                </c:pt>
                <c:pt idx="17">
                  <c:v>466.32491721000042</c:v>
                </c:pt>
                <c:pt idx="18">
                  <c:v>1002.3021471300008</c:v>
                </c:pt>
                <c:pt idx="19">
                  <c:v>411.00120414000139</c:v>
                </c:pt>
                <c:pt idx="20">
                  <c:v>411.00120414000139</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116.32206435999979</c:v>
                </c:pt>
                <c:pt idx="17">
                  <c:v>226.2898556099999</c:v>
                </c:pt>
                <c:pt idx="18">
                  <c:v>265.57915992000017</c:v>
                </c:pt>
                <c:pt idx="19">
                  <c:v>265.57915992000017</c:v>
                </c:pt>
                <c:pt idx="20">
                  <c:v>265.57915992000017</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332.45982167999955</c:v>
                </c:pt>
                <c:pt idx="8">
                  <c:v>1758.6735506999994</c:v>
                </c:pt>
                <c:pt idx="9">
                  <c:v>1758.6735506999994</c:v>
                </c:pt>
                <c:pt idx="10">
                  <c:v>1758.6735506999994</c:v>
                </c:pt>
                <c:pt idx="11">
                  <c:v>4104.1529929199996</c:v>
                </c:pt>
                <c:pt idx="12">
                  <c:v>4104.1529929200005</c:v>
                </c:pt>
                <c:pt idx="13">
                  <c:v>4337.8820376599997</c:v>
                </c:pt>
                <c:pt idx="14">
                  <c:v>5307.3280671600005</c:v>
                </c:pt>
                <c:pt idx="15">
                  <c:v>6395.693213640001</c:v>
                </c:pt>
                <c:pt idx="16">
                  <c:v>7359.1874617800004</c:v>
                </c:pt>
                <c:pt idx="17">
                  <c:v>7897.9320271199995</c:v>
                </c:pt>
                <c:pt idx="18">
                  <c:v>8055.4086249000011</c:v>
                </c:pt>
                <c:pt idx="19">
                  <c:v>8055.4086249000011</c:v>
                </c:pt>
                <c:pt idx="20">
                  <c:v>8754.1556957400007</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558.50025976999996</c:v>
                </c:pt>
                <c:pt idx="11">
                  <c:v>580.85848190999968</c:v>
                </c:pt>
                <c:pt idx="12">
                  <c:v>-116.44342896000035</c:v>
                </c:pt>
                <c:pt idx="13">
                  <c:v>102.18359557999975</c:v>
                </c:pt>
                <c:pt idx="14">
                  <c:v>263.58389049000289</c:v>
                </c:pt>
                <c:pt idx="15">
                  <c:v>-274.40832421999949</c:v>
                </c:pt>
                <c:pt idx="16">
                  <c:v>283.9371955000006</c:v>
                </c:pt>
                <c:pt idx="17">
                  <c:v>-1482.7901612599999</c:v>
                </c:pt>
                <c:pt idx="18">
                  <c:v>-907.5236270300029</c:v>
                </c:pt>
                <c:pt idx="19">
                  <c:v>-1498.8245700200005</c:v>
                </c:pt>
                <c:pt idx="20">
                  <c:v>-3346.9887213499987</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53.42063287000019</c:v>
                </c:pt>
                <c:pt idx="7">
                  <c:v>137.94054054000117</c:v>
                </c:pt>
                <c:pt idx="8">
                  <c:v>-74.620143140002256</c:v>
                </c:pt>
                <c:pt idx="9">
                  <c:v>-74.620143140002256</c:v>
                </c:pt>
                <c:pt idx="10">
                  <c:v>-74.620143140002256</c:v>
                </c:pt>
                <c:pt idx="11">
                  <c:v>-84.274484000001394</c:v>
                </c:pt>
                <c:pt idx="12">
                  <c:v>-381.48736033000205</c:v>
                </c:pt>
                <c:pt idx="13">
                  <c:v>-466.59142559000429</c:v>
                </c:pt>
                <c:pt idx="14">
                  <c:v>1355.8521040699998</c:v>
                </c:pt>
                <c:pt idx="15">
                  <c:v>21.798510249998799</c:v>
                </c:pt>
                <c:pt idx="16">
                  <c:v>-3365.4484457500039</c:v>
                </c:pt>
                <c:pt idx="17">
                  <c:v>-2756.4484457500039</c:v>
                </c:pt>
                <c:pt idx="18">
                  <c:v>-2765.6674091599998</c:v>
                </c:pt>
                <c:pt idx="19">
                  <c:v>-3195.428624040007</c:v>
                </c:pt>
                <c:pt idx="20">
                  <c:v>-3195.4286240399997</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-9.999894245993346E-9</c:v>
                </c:pt>
                <c:pt idx="6">
                  <c:v>55.854008770000291</c:v>
                </c:pt>
                <c:pt idx="7">
                  <c:v>-1.1184616800001095</c:v>
                </c:pt>
                <c:pt idx="8">
                  <c:v>403.73536376999982</c:v>
                </c:pt>
                <c:pt idx="9">
                  <c:v>788.18712357000004</c:v>
                </c:pt>
                <c:pt idx="10">
                  <c:v>445.20743397999831</c:v>
                </c:pt>
                <c:pt idx="11">
                  <c:v>-2867.9902405400007</c:v>
                </c:pt>
                <c:pt idx="12">
                  <c:v>-1686.7290337500017</c:v>
                </c:pt>
                <c:pt idx="13">
                  <c:v>-1686.7290337500017</c:v>
                </c:pt>
                <c:pt idx="14">
                  <c:v>-4339.0223572200011</c:v>
                </c:pt>
                <c:pt idx="15">
                  <c:v>-4339.0223572200011</c:v>
                </c:pt>
                <c:pt idx="16">
                  <c:v>-5850.4389903800002</c:v>
                </c:pt>
                <c:pt idx="17">
                  <c:v>-5700.1389903799973</c:v>
                </c:pt>
                <c:pt idx="18">
                  <c:v>-6115.7371872199983</c:v>
                </c:pt>
                <c:pt idx="19">
                  <c:v>-7637.817235819999</c:v>
                </c:pt>
                <c:pt idx="20">
                  <c:v>-7637.817235819999</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372.36348391999945</c:v>
                </c:pt>
                <c:pt idx="8">
                  <c:v>1798.5772129299999</c:v>
                </c:pt>
                <c:pt idx="9">
                  <c:v>2020.7793679699994</c:v>
                </c:pt>
                <c:pt idx="10">
                  <c:v>2317.1738104699994</c:v>
                </c:pt>
                <c:pt idx="11">
                  <c:v>4685.0114748299993</c:v>
                </c:pt>
                <c:pt idx="12">
                  <c:v>3987.7095639600002</c:v>
                </c:pt>
                <c:pt idx="13">
                  <c:v>4440.0656332399994</c:v>
                </c:pt>
                <c:pt idx="14">
                  <c:v>5570.9119576500034</c:v>
                </c:pt>
                <c:pt idx="15">
                  <c:v>5731.2848894200015</c:v>
                </c:pt>
                <c:pt idx="16">
                  <c:v>7253.124657280001</c:v>
                </c:pt>
                <c:pt idx="17">
                  <c:v>6025.1418658599996</c:v>
                </c:pt>
                <c:pt idx="18">
                  <c:v>6757.8849978699982</c:v>
                </c:pt>
                <c:pt idx="19">
                  <c:v>6166.5840548800006</c:v>
                </c:pt>
                <c:pt idx="20">
                  <c:v>5017.166974390002</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2.6572670321911573E-6</c:v>
                </c:pt>
                <c:pt idx="1">
                  <c:v>412.25835682294564</c:v>
                </c:pt>
                <c:pt idx="2">
                  <c:v>491.05074788807542</c:v>
                </c:pt>
                <c:pt idx="3">
                  <c:v>1819.2741213870759</c:v>
                </c:pt>
                <c:pt idx="4">
                  <c:v>2566.0069100631226</c:v>
                </c:pt>
                <c:pt idx="5">
                  <c:v>3330.1794431046583</c:v>
                </c:pt>
                <c:pt idx="6">
                  <c:v>4483.8387360391498</c:v>
                </c:pt>
                <c:pt idx="7">
                  <c:v>6067.9606712394452</c:v>
                </c:pt>
                <c:pt idx="8">
                  <c:v>5268.9329053682886</c:v>
                </c:pt>
                <c:pt idx="9">
                  <c:v>4682.1656593451626</c:v>
                </c:pt>
                <c:pt idx="10">
                  <c:v>6192.458801646324</c:v>
                </c:pt>
                <c:pt idx="11">
                  <c:v>-2312.474272697189</c:v>
                </c:pt>
                <c:pt idx="12">
                  <c:v>-2756.0019590444572</c:v>
                </c:pt>
                <c:pt idx="13">
                  <c:v>-991.07359887156053</c:v>
                </c:pt>
                <c:pt idx="14">
                  <c:v>477.20597470245411</c:v>
                </c:pt>
                <c:pt idx="15">
                  <c:v>2004.8558021717472</c:v>
                </c:pt>
                <c:pt idx="16">
                  <c:v>4401.3638200033092</c:v>
                </c:pt>
                <c:pt idx="17">
                  <c:v>3703.2896910902273</c:v>
                </c:pt>
                <c:pt idx="18">
                  <c:v>2982.5199097620643</c:v>
                </c:pt>
                <c:pt idx="19">
                  <c:v>3974.9665851271202</c:v>
                </c:pt>
                <c:pt idx="20">
                  <c:v>4870.5893323898563</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6.5719712554709986E-2</c:v>
                </c:pt>
                <c:pt idx="1">
                  <c:v>-381.73344564831496</c:v>
                </c:pt>
                <c:pt idx="2">
                  <c:v>-395.6186068011375</c:v>
                </c:pt>
                <c:pt idx="3">
                  <c:v>-1804.9108777428773</c:v>
                </c:pt>
                <c:pt idx="4">
                  <c:v>-2433.6580613819897</c:v>
                </c:pt>
                <c:pt idx="5">
                  <c:v>-2975.1369721986994</c:v>
                </c:pt>
                <c:pt idx="6">
                  <c:v>-1865.5143865481987</c:v>
                </c:pt>
                <c:pt idx="7">
                  <c:v>-3375.1260214063659</c:v>
                </c:pt>
                <c:pt idx="8">
                  <c:v>-1810.177654050407</c:v>
                </c:pt>
                <c:pt idx="9">
                  <c:v>-1804.5437768778429</c:v>
                </c:pt>
                <c:pt idx="10">
                  <c:v>-1963.8941429387924</c:v>
                </c:pt>
                <c:pt idx="11">
                  <c:v>-167.68687809763651</c:v>
                </c:pt>
                <c:pt idx="12">
                  <c:v>-1042.2476407809481</c:v>
                </c:pt>
                <c:pt idx="13">
                  <c:v>-1806.6812643432495</c:v>
                </c:pt>
                <c:pt idx="14">
                  <c:v>-2819.7829619692238</c:v>
                </c:pt>
                <c:pt idx="15">
                  <c:v>-2363.2574793705935</c:v>
                </c:pt>
                <c:pt idx="16">
                  <c:v>-238.55073782498948</c:v>
                </c:pt>
                <c:pt idx="17">
                  <c:v>-1787.2733371690956</c:v>
                </c:pt>
                <c:pt idx="18">
                  <c:v>-880.29002271244099</c:v>
                </c:pt>
                <c:pt idx="19">
                  <c:v>160.89790795611771</c:v>
                </c:pt>
                <c:pt idx="20">
                  <c:v>-1606.5948309764863</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4.1988641896750778E-8</c:v>
                </c:pt>
                <c:pt idx="1">
                  <c:v>-4.3254162168977928E-2</c:v>
                </c:pt>
                <c:pt idx="2">
                  <c:v>-0.51135511042548387</c:v>
                </c:pt>
                <c:pt idx="3">
                  <c:v>1100.5738635667344</c:v>
                </c:pt>
                <c:pt idx="4">
                  <c:v>917.36818297054151</c:v>
                </c:pt>
                <c:pt idx="5">
                  <c:v>865.87500626879205</c:v>
                </c:pt>
                <c:pt idx="6">
                  <c:v>1000.8370999814933</c:v>
                </c:pt>
                <c:pt idx="7">
                  <c:v>1077.5294209466299</c:v>
                </c:pt>
                <c:pt idx="8">
                  <c:v>994.13381061013501</c:v>
                </c:pt>
                <c:pt idx="9">
                  <c:v>965.67830313467948</c:v>
                </c:pt>
                <c:pt idx="10">
                  <c:v>779.38108498594897</c:v>
                </c:pt>
                <c:pt idx="11">
                  <c:v>7479.2297161249771</c:v>
                </c:pt>
                <c:pt idx="12">
                  <c:v>7632.4763214190325</c:v>
                </c:pt>
                <c:pt idx="13">
                  <c:v>7445.0840638365444</c:v>
                </c:pt>
                <c:pt idx="14">
                  <c:v>4298.9854359528317</c:v>
                </c:pt>
                <c:pt idx="15">
                  <c:v>7523.1119450753413</c:v>
                </c:pt>
                <c:pt idx="16">
                  <c:v>6675.0171422259218</c:v>
                </c:pt>
                <c:pt idx="17">
                  <c:v>9616.5498339354472</c:v>
                </c:pt>
                <c:pt idx="18">
                  <c:v>7059.0670930004435</c:v>
                </c:pt>
                <c:pt idx="19">
                  <c:v>5383.1942716127805</c:v>
                </c:pt>
                <c:pt idx="20">
                  <c:v>7898.7777518406383</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8.3668751926779805E-8</c:v>
                </c:pt>
                <c:pt idx="1">
                  <c:v>1.8135575617192359</c:v>
                </c:pt>
                <c:pt idx="2">
                  <c:v>2.7213456264564115</c:v>
                </c:pt>
                <c:pt idx="3">
                  <c:v>136.62852497026546</c:v>
                </c:pt>
                <c:pt idx="4">
                  <c:v>151.68066970639683</c:v>
                </c:pt>
                <c:pt idx="5">
                  <c:v>132.5858001073604</c:v>
                </c:pt>
                <c:pt idx="6">
                  <c:v>151.17229227096004</c:v>
                </c:pt>
                <c:pt idx="7">
                  <c:v>167.28617695274704</c:v>
                </c:pt>
                <c:pt idx="8">
                  <c:v>210.32905224872502</c:v>
                </c:pt>
                <c:pt idx="9">
                  <c:v>189.96645997854262</c:v>
                </c:pt>
                <c:pt idx="10">
                  <c:v>154.92653074612349</c:v>
                </c:pt>
                <c:pt idx="11">
                  <c:v>6438.7261401756541</c:v>
                </c:pt>
                <c:pt idx="12">
                  <c:v>6692.0612520410104</c:v>
                </c:pt>
                <c:pt idx="13">
                  <c:v>6249.2308862809969</c:v>
                </c:pt>
                <c:pt idx="14">
                  <c:v>9459.4254364340868</c:v>
                </c:pt>
                <c:pt idx="15">
                  <c:v>10793.901641059403</c:v>
                </c:pt>
                <c:pt idx="16">
                  <c:v>20125.515784275129</c:v>
                </c:pt>
                <c:pt idx="17">
                  <c:v>17310.574580923145</c:v>
                </c:pt>
                <c:pt idx="18">
                  <c:v>21248.373686400049</c:v>
                </c:pt>
                <c:pt idx="19">
                  <c:v>24909.039123460585</c:v>
                </c:pt>
                <c:pt idx="20">
                  <c:v>24671.353014769062</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9.3119524535723031E-8</c:v>
                </c:pt>
                <c:pt idx="1">
                  <c:v>-17.663559274878935</c:v>
                </c:pt>
                <c:pt idx="2">
                  <c:v>-28.017388497934007</c:v>
                </c:pt>
                <c:pt idx="3">
                  <c:v>-197.85440129971175</c:v>
                </c:pt>
                <c:pt idx="4">
                  <c:v>-62.371494221320972</c:v>
                </c:pt>
                <c:pt idx="5">
                  <c:v>-378.6297984056564</c:v>
                </c:pt>
                <c:pt idx="6">
                  <c:v>-234.21322251550373</c:v>
                </c:pt>
                <c:pt idx="7">
                  <c:v>-143.93258280985174</c:v>
                </c:pt>
                <c:pt idx="8">
                  <c:v>-129.45607092002683</c:v>
                </c:pt>
                <c:pt idx="9">
                  <c:v>-165.48003030901964</c:v>
                </c:pt>
                <c:pt idx="10">
                  <c:v>-561.02458053971714</c:v>
                </c:pt>
                <c:pt idx="11">
                  <c:v>-1732.6659358652687</c:v>
                </c:pt>
                <c:pt idx="12">
                  <c:v>-1783.2447580771113</c:v>
                </c:pt>
                <c:pt idx="13">
                  <c:v>-1750.6004656744662</c:v>
                </c:pt>
                <c:pt idx="14">
                  <c:v>-1258.9150294371739</c:v>
                </c:pt>
                <c:pt idx="15">
                  <c:v>-1918.7931530992737</c:v>
                </c:pt>
                <c:pt idx="16">
                  <c:v>-1247.4930512142382</c:v>
                </c:pt>
                <c:pt idx="17">
                  <c:v>-1163.6513748694106</c:v>
                </c:pt>
                <c:pt idx="18">
                  <c:v>-943.76089317785591</c:v>
                </c:pt>
                <c:pt idx="19">
                  <c:v>-1088.6037941979557</c:v>
                </c:pt>
                <c:pt idx="20">
                  <c:v>-1669.8409043075044</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0.59433657289466169</c:v>
                </c:pt>
                <c:pt idx="1">
                  <c:v>-2.6596971317758573</c:v>
                </c:pt>
                <c:pt idx="2">
                  <c:v>1.9485749078538106</c:v>
                </c:pt>
                <c:pt idx="3">
                  <c:v>-71.402566000647823</c:v>
                </c:pt>
                <c:pt idx="4">
                  <c:v>-401.73701312107391</c:v>
                </c:pt>
                <c:pt idx="5">
                  <c:v>-913.79289203702388</c:v>
                </c:pt>
                <c:pt idx="6">
                  <c:v>-1444.2594391497923</c:v>
                </c:pt>
                <c:pt idx="7">
                  <c:v>-747.37960745468661</c:v>
                </c:pt>
                <c:pt idx="8">
                  <c:v>-412.12691980714169</c:v>
                </c:pt>
                <c:pt idx="9">
                  <c:v>694.15475380054522</c:v>
                </c:pt>
                <c:pt idx="10">
                  <c:v>189.26475662740881</c:v>
                </c:pt>
                <c:pt idx="11">
                  <c:v>-2890.7521765799411</c:v>
                </c:pt>
                <c:pt idx="12">
                  <c:v>-3357.3419415272442</c:v>
                </c:pt>
                <c:pt idx="13">
                  <c:v>-3086.7341799021156</c:v>
                </c:pt>
                <c:pt idx="14">
                  <c:v>-2491.8004257179473</c:v>
                </c:pt>
                <c:pt idx="15">
                  <c:v>-2533.2678754019271</c:v>
                </c:pt>
                <c:pt idx="16">
                  <c:v>-3532.5711977703577</c:v>
                </c:pt>
                <c:pt idx="17">
                  <c:v>-4760.9470946470701</c:v>
                </c:pt>
                <c:pt idx="18">
                  <c:v>-4026.7308980479902</c:v>
                </c:pt>
                <c:pt idx="19">
                  <c:v>-6019.8886804199283</c:v>
                </c:pt>
                <c:pt idx="20">
                  <c:v>-6920.287604974179</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2.0974403014406562E-7</c:v>
                </c:pt>
                <c:pt idx="1">
                  <c:v>-74.404797024992149</c:v>
                </c:pt>
                <c:pt idx="2">
                  <c:v>-73.014074543378229</c:v>
                </c:pt>
                <c:pt idx="3">
                  <c:v>-1009.1870110481505</c:v>
                </c:pt>
                <c:pt idx="4">
                  <c:v>-1276.3022139501481</c:v>
                </c:pt>
                <c:pt idx="5">
                  <c:v>-1462.8373624644519</c:v>
                </c:pt>
                <c:pt idx="6">
                  <c:v>-3265.0534117843854</c:v>
                </c:pt>
                <c:pt idx="7">
                  <c:v>-3439.1014631454455</c:v>
                </c:pt>
                <c:pt idx="8">
                  <c:v>-4607.1411591518554</c:v>
                </c:pt>
                <c:pt idx="9">
                  <c:v>-4720.1908398541564</c:v>
                </c:pt>
                <c:pt idx="10">
                  <c:v>-4546.0410188241876</c:v>
                </c:pt>
                <c:pt idx="11">
                  <c:v>-3648.6434507424856</c:v>
                </c:pt>
                <c:pt idx="12">
                  <c:v>-5226.7849716365236</c:v>
                </c:pt>
                <c:pt idx="13">
                  <c:v>-5446.9613092549116</c:v>
                </c:pt>
                <c:pt idx="14">
                  <c:v>452.86949057198945</c:v>
                </c:pt>
                <c:pt idx="15">
                  <c:v>-4989.5438323609851</c:v>
                </c:pt>
                <c:pt idx="16">
                  <c:v>-15961.006576211206</c:v>
                </c:pt>
                <c:pt idx="17">
                  <c:v>-15990.132577875367</c:v>
                </c:pt>
                <c:pt idx="18">
                  <c:v>-15879.254818327405</c:v>
                </c:pt>
                <c:pt idx="19">
                  <c:v>-15984.835229049349</c:v>
                </c:pt>
                <c:pt idx="20">
                  <c:v>-16190.535763550506</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-283.75858011300079</c:v>
                </c:pt>
                <c:pt idx="4">
                  <c:v>-269.62585405399841</c:v>
                </c:pt>
                <c:pt idx="5">
                  <c:v>-303.06176054118987</c:v>
                </c:pt>
                <c:pt idx="6">
                  <c:v>-1084.1324535848289</c:v>
                </c:pt>
                <c:pt idx="7">
                  <c:v>-1124.0267815396073</c:v>
                </c:pt>
                <c:pt idx="8">
                  <c:v>-226.34390482301751</c:v>
                </c:pt>
                <c:pt idx="9">
                  <c:v>865.33920344299622</c:v>
                </c:pt>
                <c:pt idx="10">
                  <c:v>-207.70971770080359</c:v>
                </c:pt>
                <c:pt idx="11">
                  <c:v>-9081.8038842881069</c:v>
                </c:pt>
                <c:pt idx="12">
                  <c:v>-6602.8266168757618</c:v>
                </c:pt>
                <c:pt idx="13">
                  <c:v>-6395.0738636909009</c:v>
                </c:pt>
                <c:pt idx="14">
                  <c:v>-13634.08270379325</c:v>
                </c:pt>
                <c:pt idx="15">
                  <c:v>-13845.060073284614</c:v>
                </c:pt>
                <c:pt idx="16">
                  <c:v>-17479.239029689819</c:v>
                </c:pt>
                <c:pt idx="17">
                  <c:v>-15237.83721829651</c:v>
                </c:pt>
                <c:pt idx="18">
                  <c:v>-17008.073793157866</c:v>
                </c:pt>
                <c:pt idx="19">
                  <c:v>-21524.922867991652</c:v>
                </c:pt>
                <c:pt idx="20">
                  <c:v>-22380.305822341099</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0.72973234568809175</c:v>
                </c:pt>
                <c:pt idx="1">
                  <c:v>-26.084637710675622</c:v>
                </c:pt>
                <c:pt idx="2">
                  <c:v>-18.565668545012045</c:v>
                </c:pt>
                <c:pt idx="3">
                  <c:v>-199.87344835442298</c:v>
                </c:pt>
                <c:pt idx="4">
                  <c:v>-643.59371090291347</c:v>
                </c:pt>
                <c:pt idx="5">
                  <c:v>-1352.391675209587</c:v>
                </c:pt>
                <c:pt idx="6">
                  <c:v>-2205.2370438263069</c:v>
                </c:pt>
                <c:pt idx="7">
                  <c:v>-1159.3902349114273</c:v>
                </c:pt>
                <c:pt idx="8">
                  <c:v>-643.82786210732183</c:v>
                </c:pt>
                <c:pt idx="9">
                  <c:v>703.44472844986421</c:v>
                </c:pt>
                <c:pt idx="10">
                  <c:v>-29.145760658063409</c:v>
                </c:pt>
                <c:pt idx="11">
                  <c:v>-5998.3034789844332</c:v>
                </c:pt>
                <c:pt idx="12">
                  <c:v>-6401.6887738556006</c:v>
                </c:pt>
                <c:pt idx="13">
                  <c:v>-5731.5638848033213</c:v>
                </c:pt>
                <c:pt idx="14">
                  <c:v>-4467.5236270821169</c:v>
                </c:pt>
                <c:pt idx="15">
                  <c:v>-4228.0124849657259</c:v>
                </c:pt>
                <c:pt idx="16">
                  <c:v>-6235.074529047215</c:v>
                </c:pt>
                <c:pt idx="17">
                  <c:v>-7217.8283529293221</c:v>
                </c:pt>
                <c:pt idx="18">
                  <c:v>-6370.2450240785165</c:v>
                </c:pt>
                <c:pt idx="19">
                  <c:v>-9076.9024818194102</c:v>
                </c:pt>
                <c:pt idx="20">
                  <c:v>-10197.830941710596</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36.143607338808806</c:v>
                </c:pt>
                <c:pt idx="4">
                  <c:v>40.80187296163183</c:v>
                </c:pt>
                <c:pt idx="5">
                  <c:v>40.747122867150665</c:v>
                </c:pt>
                <c:pt idx="6">
                  <c:v>51.194261463720522</c:v>
                </c:pt>
                <c:pt idx="7">
                  <c:v>60.837619238296156</c:v>
                </c:pt>
                <c:pt idx="8">
                  <c:v>225.76390298428259</c:v>
                </c:pt>
                <c:pt idx="9">
                  <c:v>270.14839876246651</c:v>
                </c:pt>
                <c:pt idx="10">
                  <c:v>275.62794460787995</c:v>
                </c:pt>
                <c:pt idx="11">
                  <c:v>357.03052980305665</c:v>
                </c:pt>
                <c:pt idx="12">
                  <c:v>309.22007969131914</c:v>
                </c:pt>
                <c:pt idx="13">
                  <c:v>368.5046056548465</c:v>
                </c:pt>
                <c:pt idx="14">
                  <c:v>482.13447612056234</c:v>
                </c:pt>
                <c:pt idx="15">
                  <c:v>377.37702703074046</c:v>
                </c:pt>
                <c:pt idx="16">
                  <c:v>12.873354972300604</c:v>
                </c:pt>
                <c:pt idx="17">
                  <c:v>-46.24420915958035</c:v>
                </c:pt>
                <c:pt idx="18">
                  <c:v>-2.4454216749918487</c:v>
                </c:pt>
                <c:pt idx="19">
                  <c:v>-308.22936640934768</c:v>
                </c:pt>
                <c:pt idx="20">
                  <c:v>-369.06611952754247</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-3.637978807091713E-11</c:v>
                </c:pt>
                <c:pt idx="3">
                  <c:v>1.3171114001033857</c:v>
                </c:pt>
                <c:pt idx="4">
                  <c:v>1.4003113452140497</c:v>
                </c:pt>
                <c:pt idx="5">
                  <c:v>1.2250632916875475</c:v>
                </c:pt>
                <c:pt idx="6">
                  <c:v>4.0070295473487931</c:v>
                </c:pt>
                <c:pt idx="7">
                  <c:v>6.9421611958764515</c:v>
                </c:pt>
                <c:pt idx="8">
                  <c:v>11.796405935314397</c:v>
                </c:pt>
                <c:pt idx="9">
                  <c:v>19.994069759831291</c:v>
                </c:pt>
                <c:pt idx="10">
                  <c:v>17.507741944264126</c:v>
                </c:pt>
                <c:pt idx="11">
                  <c:v>-26.492171866942499</c:v>
                </c:pt>
                <c:pt idx="12">
                  <c:v>-28.905848229938329</c:v>
                </c:pt>
                <c:pt idx="13">
                  <c:v>-28.364061136392593</c:v>
                </c:pt>
                <c:pt idx="14">
                  <c:v>243.01884317729264</c:v>
                </c:pt>
                <c:pt idx="15">
                  <c:v>365.95668033677339</c:v>
                </c:pt>
                <c:pt idx="16">
                  <c:v>590.87742150687973</c:v>
                </c:pt>
                <c:pt idx="17">
                  <c:v>936.83746530009967</c:v>
                </c:pt>
                <c:pt idx="18">
                  <c:v>439.74268025659012</c:v>
                </c:pt>
                <c:pt idx="19">
                  <c:v>196.26889227057518</c:v>
                </c:pt>
                <c:pt idx="20">
                  <c:v>-223.26204671242385</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-8.7989076746453065E-5</c:v>
                </c:pt>
                <c:pt idx="1">
                  <c:v>6.0577051104146449</c:v>
                </c:pt>
                <c:pt idx="2">
                  <c:v>8.7922763531514647</c:v>
                </c:pt>
                <c:pt idx="3">
                  <c:v>142.12157932173614</c:v>
                </c:pt>
                <c:pt idx="4">
                  <c:v>157.19350684976052</c:v>
                </c:pt>
                <c:pt idx="5">
                  <c:v>180.73324260791151</c:v>
                </c:pt>
                <c:pt idx="6">
                  <c:v>245.40269737137078</c:v>
                </c:pt>
                <c:pt idx="7">
                  <c:v>276.31536373225254</c:v>
                </c:pt>
                <c:pt idx="8">
                  <c:v>275.65131755041466</c:v>
                </c:pt>
                <c:pt idx="9">
                  <c:v>270.74171721305993</c:v>
                </c:pt>
                <c:pt idx="10">
                  <c:v>297.82140183857973</c:v>
                </c:pt>
                <c:pt idx="11">
                  <c:v>1645.1804600275118</c:v>
                </c:pt>
                <c:pt idx="12">
                  <c:v>1655.1272396561667</c:v>
                </c:pt>
                <c:pt idx="13">
                  <c:v>1567.6779307948439</c:v>
                </c:pt>
                <c:pt idx="14">
                  <c:v>1763.5061754338603</c:v>
                </c:pt>
                <c:pt idx="15">
                  <c:v>2243.8367570914365</c:v>
                </c:pt>
                <c:pt idx="16">
                  <c:v>3695.6891678677121</c:v>
                </c:pt>
                <c:pt idx="17">
                  <c:v>3452.597975932279</c:v>
                </c:pt>
                <c:pt idx="18">
                  <c:v>3737.9938081152941</c:v>
                </c:pt>
                <c:pt idx="19">
                  <c:v>4187.27717712717</c:v>
                </c:pt>
                <c:pt idx="20">
                  <c:v>4366.6440977659313</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2.8129404643095768E-4</c:v>
                </c:pt>
                <c:pt idx="1">
                  <c:v>-0.3676626223356152</c:v>
                </c:pt>
                <c:pt idx="2">
                  <c:v>-0.12068179838615833</c:v>
                </c:pt>
                <c:pt idx="3">
                  <c:v>0.32556981186064604</c:v>
                </c:pt>
                <c:pt idx="4">
                  <c:v>-2.7768964813731145E-2</c:v>
                </c:pt>
                <c:pt idx="5">
                  <c:v>-2.7444400190235001</c:v>
                </c:pt>
                <c:pt idx="6">
                  <c:v>1.301397752335447</c:v>
                </c:pt>
                <c:pt idx="7">
                  <c:v>3.9096498003117404</c:v>
                </c:pt>
                <c:pt idx="8">
                  <c:v>5.2880965603053482</c:v>
                </c:pt>
                <c:pt idx="9">
                  <c:v>1.729064686160541</c:v>
                </c:pt>
                <c:pt idx="10">
                  <c:v>2.820730939367877</c:v>
                </c:pt>
                <c:pt idx="11">
                  <c:v>53.831012172110036</c:v>
                </c:pt>
                <c:pt idx="12">
                  <c:v>50.642940992544936</c:v>
                </c:pt>
                <c:pt idx="13">
                  <c:v>53.472908720337955</c:v>
                </c:pt>
                <c:pt idx="14">
                  <c:v>107.1391012096675</c:v>
                </c:pt>
                <c:pt idx="15">
                  <c:v>137.62638990327491</c:v>
                </c:pt>
                <c:pt idx="16">
                  <c:v>215.22173369685686</c:v>
                </c:pt>
                <c:pt idx="17">
                  <c:v>201.61269786424111</c:v>
                </c:pt>
                <c:pt idx="18">
                  <c:v>235.14144054614337</c:v>
                </c:pt>
                <c:pt idx="19">
                  <c:v>269.75298020611797</c:v>
                </c:pt>
                <c:pt idx="20">
                  <c:v>278.30648484809103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-11.262138455059036</c:v>
                </c:pt>
                <c:pt idx="8">
                  <c:v>-30.977595024310318</c:v>
                </c:pt>
                <c:pt idx="9">
                  <c:v>-30.977595024310318</c:v>
                </c:pt>
                <c:pt idx="10">
                  <c:v>-30.977595024305032</c:v>
                </c:pt>
                <c:pt idx="11">
                  <c:v>-30.558120024310352</c:v>
                </c:pt>
                <c:pt idx="12">
                  <c:v>-32.200142718400514</c:v>
                </c:pt>
                <c:pt idx="13">
                  <c:v>-34.755732694086582</c:v>
                </c:pt>
                <c:pt idx="14">
                  <c:v>-124.54723272178363</c:v>
                </c:pt>
                <c:pt idx="15">
                  <c:v>-124.54723272177435</c:v>
                </c:pt>
                <c:pt idx="16">
                  <c:v>-309.8932043069828</c:v>
                </c:pt>
                <c:pt idx="17">
                  <c:v>-309.8932043069828</c:v>
                </c:pt>
                <c:pt idx="18">
                  <c:v>-338.55496768554679</c:v>
                </c:pt>
                <c:pt idx="19">
                  <c:v>-397.93953528397105</c:v>
                </c:pt>
                <c:pt idx="20">
                  <c:v>-397.93953528397105</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4.1105086001635982E-8</c:v>
                </c:pt>
                <c:pt idx="1">
                  <c:v>0</c:v>
                </c:pt>
                <c:pt idx="2">
                  <c:v>3.4047758037012636</c:v>
                </c:pt>
                <c:pt idx="3">
                  <c:v>7.1646151309863875</c:v>
                </c:pt>
                <c:pt idx="4">
                  <c:v>10.021537184562142</c:v>
                </c:pt>
                <c:pt idx="5">
                  <c:v>0</c:v>
                </c:pt>
                <c:pt idx="6">
                  <c:v>3.01782565458549</c:v>
                </c:pt>
                <c:pt idx="7">
                  <c:v>14.622040401929178</c:v>
                </c:pt>
                <c:pt idx="8">
                  <c:v>23.145992974376629</c:v>
                </c:pt>
                <c:pt idx="9">
                  <c:v>0</c:v>
                </c:pt>
                <c:pt idx="10">
                  <c:v>4.1088230036928897</c:v>
                </c:pt>
                <c:pt idx="11">
                  <c:v>4.6483868127821344</c:v>
                </c:pt>
                <c:pt idx="12">
                  <c:v>3.1863342108567014</c:v>
                </c:pt>
                <c:pt idx="13">
                  <c:v>-9.6538086453248653</c:v>
                </c:pt>
                <c:pt idx="14">
                  <c:v>16.552454157900264</c:v>
                </c:pt>
                <c:pt idx="15">
                  <c:v>42.88843687165884</c:v>
                </c:pt>
                <c:pt idx="16">
                  <c:v>11.89608553761903</c:v>
                </c:pt>
                <c:pt idx="17">
                  <c:v>67.464592292434077</c:v>
                </c:pt>
                <c:pt idx="18">
                  <c:v>71.726233485836801</c:v>
                </c:pt>
                <c:pt idx="19">
                  <c:v>-2.7172435508921566</c:v>
                </c:pt>
                <c:pt idx="20">
                  <c:v>66.447320365895195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-2.7172496187794621</c:v>
                </c:pt>
                <c:pt idx="16">
                  <c:v>-6.3615094772775933</c:v>
                </c:pt>
                <c:pt idx="17">
                  <c:v>-9.9341248120651322</c:v>
                </c:pt>
                <c:pt idx="18">
                  <c:v>-4.1193504220696866</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-442.95627314948024</c:v>
                </c:pt>
                <c:pt idx="12">
                  <c:v>-442.95627314948024</c:v>
                </c:pt>
                <c:pt idx="13">
                  <c:v>-442.95627314948024</c:v>
                </c:pt>
                <c:pt idx="14">
                  <c:v>-651.56749110585986</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1.9334604384768639E-4</c:v>
                </c:pt>
                <c:pt idx="1">
                  <c:v>-2.3482769976396263</c:v>
                </c:pt>
                <c:pt idx="2">
                  <c:v>4.0380508765449648</c:v>
                </c:pt>
                <c:pt idx="3">
                  <c:v>49.538920483977023</c:v>
                </c:pt>
                <c:pt idx="4">
                  <c:v>-80.520992780866948</c:v>
                </c:pt>
                <c:pt idx="5">
                  <c:v>-69.949463409495536</c:v>
                </c:pt>
                <c:pt idx="6">
                  <c:v>15.012759632139193</c:v>
                </c:pt>
                <c:pt idx="7">
                  <c:v>61.873718756385244</c:v>
                </c:pt>
                <c:pt idx="8">
                  <c:v>221.17714382478698</c:v>
                </c:pt>
                <c:pt idx="9">
                  <c:v>242.14467823836071</c:v>
                </c:pt>
                <c:pt idx="10">
                  <c:v>277.41807015225777</c:v>
                </c:pt>
                <c:pt idx="11">
                  <c:v>1560.6838237747277</c:v>
                </c:pt>
                <c:pt idx="12">
                  <c:v>1514.1143304530685</c:v>
                </c:pt>
                <c:pt idx="13">
                  <c:v>1473.9255695447439</c:v>
                </c:pt>
                <c:pt idx="14">
                  <c:v>1832.8135528370512</c:v>
                </c:pt>
                <c:pt idx="15">
                  <c:v>2254.9793361772026</c:v>
                </c:pt>
                <c:pt idx="16">
                  <c:v>3424.8615770809797</c:v>
                </c:pt>
                <c:pt idx="17">
                  <c:v>3506.999720394298</c:v>
                </c:pt>
                <c:pt idx="18">
                  <c:v>3354.0429499051284</c:v>
                </c:pt>
                <c:pt idx="19">
                  <c:v>3156.2006670603873</c:v>
                </c:pt>
                <c:pt idx="20">
                  <c:v>2935.6887287398526</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relative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332.45982168</c:v>
                </c:pt>
                <c:pt idx="8">
                  <c:v>1758.6735507000001</c:v>
                </c:pt>
                <c:pt idx="9">
                  <c:v>1758.6735507000001</c:v>
                </c:pt>
                <c:pt idx="10">
                  <c:v>1758.6735507000001</c:v>
                </c:pt>
                <c:pt idx="11">
                  <c:v>4104.1529929199996</c:v>
                </c:pt>
                <c:pt idx="12">
                  <c:v>4104.1529929199996</c:v>
                </c:pt>
                <c:pt idx="13">
                  <c:v>4337.8820376599997</c:v>
                </c:pt>
                <c:pt idx="14">
                  <c:v>5307.3280671599996</c:v>
                </c:pt>
                <c:pt idx="15">
                  <c:v>6395.6932136400001</c:v>
                </c:pt>
                <c:pt idx="16">
                  <c:v>7359.1874617800004</c:v>
                </c:pt>
                <c:pt idx="17">
                  <c:v>7897.9320271200013</c:v>
                </c:pt>
                <c:pt idx="18">
                  <c:v>8055.4086249000011</c:v>
                </c:pt>
                <c:pt idx="19">
                  <c:v>8055.4086249000011</c:v>
                </c:pt>
                <c:pt idx="20">
                  <c:v>8754.1556957400007</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438.61079957000061</c:v>
                </c:pt>
                <c:pt idx="11">
                  <c:v>98.442791990000387</c:v>
                </c:pt>
                <c:pt idx="12">
                  <c:v>164.70998716000031</c:v>
                </c:pt>
                <c:pt idx="13">
                  <c:v>48.387922800000069</c:v>
                </c:pt>
                <c:pt idx="14">
                  <c:v>48.387922800000069</c:v>
                </c:pt>
                <c:pt idx="15">
                  <c:v>-424.06150491999983</c:v>
                </c:pt>
                <c:pt idx="16">
                  <c:v>-424.06150491999961</c:v>
                </c:pt>
                <c:pt idx="17">
                  <c:v>-2175.4049340799993</c:v>
                </c:pt>
                <c:pt idx="18">
                  <c:v>-2175.4049340799993</c:v>
                </c:pt>
                <c:pt idx="19">
                  <c:v>-2175.4049340799988</c:v>
                </c:pt>
                <c:pt idx="20">
                  <c:v>-4023.5690854099976</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119.8894602</c:v>
                </c:pt>
                <c:pt idx="11">
                  <c:v>482.41568991999998</c:v>
                </c:pt>
                <c:pt idx="12">
                  <c:v>-281.15341611999997</c:v>
                </c:pt>
                <c:pt idx="13">
                  <c:v>-62.526391579999881</c:v>
                </c:pt>
                <c:pt idx="14">
                  <c:v>98.873903330000303</c:v>
                </c:pt>
                <c:pt idx="15">
                  <c:v>33.331116340001245</c:v>
                </c:pt>
                <c:pt idx="16">
                  <c:v>591.67663606000042</c:v>
                </c:pt>
                <c:pt idx="17">
                  <c:v>466.32491721000042</c:v>
                </c:pt>
                <c:pt idx="18">
                  <c:v>1002.3021471300008</c:v>
                </c:pt>
                <c:pt idx="19">
                  <c:v>411.00120414000048</c:v>
                </c:pt>
                <c:pt idx="20">
                  <c:v>411.00120414000048</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116.32206435999979</c:v>
                </c:pt>
                <c:pt idx="17">
                  <c:v>226.2898556099999</c:v>
                </c:pt>
                <c:pt idx="18">
                  <c:v>265.57915991999971</c:v>
                </c:pt>
                <c:pt idx="19">
                  <c:v>265.57915991999971</c:v>
                </c:pt>
                <c:pt idx="20">
                  <c:v>265.57915991999971</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278</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39843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8" t="s">
        <v>246</v>
      </c>
      <c r="C2" s="98"/>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277</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252</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00000000000001" customHeight="1" thickBot="1">
      <c r="A15" s="34"/>
      <c r="B15" s="45" t="s">
        <v>30</v>
      </c>
      <c r="C15" s="44" t="s">
        <v>243</v>
      </c>
      <c r="D15" s="34"/>
      <c r="E15" s="34"/>
      <c r="F15" s="34"/>
      <c r="G15" s="34"/>
      <c r="H15" s="34"/>
      <c r="I15" s="34"/>
      <c r="J15" s="34"/>
      <c r="K15" s="34"/>
      <c r="L15" s="34"/>
      <c r="M15" s="34"/>
      <c r="N15" s="34"/>
      <c r="O15" s="34"/>
      <c r="P15" s="34"/>
      <c r="Q15" s="34"/>
      <c r="R15" s="34"/>
      <c r="S15" s="34"/>
      <c r="T15" s="34"/>
      <c r="U15" s="34"/>
      <c r="V15" s="34"/>
      <c r="W15" s="34"/>
      <c r="X15" s="34"/>
    </row>
    <row r="16" spans="1:24" ht="17.100000000000001" customHeight="1" thickBot="1">
      <c r="A16" s="34"/>
      <c r="B16" s="45" t="s">
        <v>31</v>
      </c>
      <c r="C16" s="44" t="s">
        <v>244</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245</v>
      </c>
      <c r="D17" s="34"/>
      <c r="E17" s="34"/>
      <c r="F17" s="34"/>
      <c r="G17" s="34"/>
      <c r="H17" s="34"/>
      <c r="I17" s="34"/>
      <c r="J17" s="34"/>
      <c r="K17" s="34"/>
      <c r="L17" s="34"/>
      <c r="M17" s="34"/>
      <c r="N17" s="34"/>
      <c r="O17" s="34"/>
      <c r="P17" s="34"/>
      <c r="Q17" s="34"/>
      <c r="R17" s="34"/>
      <c r="S17" s="34"/>
      <c r="T17" s="34"/>
      <c r="U17" s="34"/>
      <c r="V17" s="34"/>
      <c r="W17" s="34"/>
      <c r="X17" s="34"/>
    </row>
    <row r="18" spans="1:24" ht="17.850000000000001" customHeight="1" thickBot="1">
      <c r="A18" s="34"/>
      <c r="B18" s="45" t="s">
        <v>33</v>
      </c>
      <c r="C18" s="99" t="s">
        <v>34</v>
      </c>
      <c r="D18" s="34"/>
      <c r="E18" s="34"/>
      <c r="F18" s="34"/>
      <c r="G18" s="34"/>
      <c r="H18" s="34"/>
      <c r="I18" s="34"/>
      <c r="J18" s="34"/>
      <c r="K18" s="34"/>
      <c r="L18" s="34"/>
      <c r="M18" s="34"/>
      <c r="N18" s="34"/>
      <c r="O18" s="34"/>
      <c r="P18" s="34"/>
      <c r="Q18" s="34"/>
      <c r="R18" s="34"/>
      <c r="S18" s="34"/>
      <c r="T18" s="34"/>
      <c r="U18" s="34"/>
      <c r="V18" s="34"/>
      <c r="W18" s="34"/>
      <c r="X18" s="34"/>
    </row>
    <row r="19" spans="1:24" ht="17.850000000000001" customHeight="1" thickBot="1">
      <c r="A19" s="34"/>
      <c r="B19" s="45" t="s">
        <v>35</v>
      </c>
      <c r="C19" s="100"/>
      <c r="D19" s="34"/>
      <c r="E19" s="34"/>
      <c r="F19" s="34"/>
      <c r="G19" s="34"/>
      <c r="H19" s="34"/>
      <c r="I19" s="34"/>
      <c r="J19" s="34"/>
      <c r="K19" s="34"/>
      <c r="L19" s="34"/>
      <c r="M19" s="34"/>
      <c r="N19" s="34"/>
      <c r="O19" s="34"/>
      <c r="P19" s="34"/>
      <c r="Q19" s="34"/>
      <c r="R19" s="34"/>
      <c r="S19" s="34"/>
      <c r="T19" s="34"/>
      <c r="U19" s="34"/>
      <c r="V19" s="34"/>
      <c r="W19" s="34"/>
      <c r="X19" s="34"/>
    </row>
    <row r="20" spans="1:24" ht="17.850000000000001" customHeight="1" thickBot="1">
      <c r="A20" s="34"/>
      <c r="B20" s="45" t="s">
        <v>36</v>
      </c>
      <c r="C20" s="99" t="s">
        <v>37</v>
      </c>
      <c r="D20" s="34"/>
      <c r="E20" s="34"/>
      <c r="F20" s="34"/>
      <c r="G20" s="34"/>
      <c r="H20" s="34"/>
      <c r="I20" s="34"/>
      <c r="J20" s="34"/>
      <c r="K20" s="34"/>
      <c r="L20" s="34"/>
      <c r="M20" s="34"/>
      <c r="N20" s="34"/>
      <c r="O20" s="34"/>
      <c r="P20" s="34"/>
      <c r="Q20" s="34"/>
      <c r="R20" s="34"/>
      <c r="S20" s="34"/>
      <c r="T20" s="34"/>
      <c r="U20" s="34"/>
      <c r="V20" s="34"/>
      <c r="W20" s="34"/>
      <c r="X20" s="34"/>
    </row>
    <row r="21" spans="1:24" ht="17.850000000000001" customHeight="1" thickBot="1">
      <c r="A21" s="34"/>
      <c r="B21" s="45" t="s">
        <v>38</v>
      </c>
      <c r="C21" s="100"/>
      <c r="D21" s="34"/>
      <c r="E21" s="34"/>
      <c r="F21" s="34"/>
      <c r="G21" s="34"/>
      <c r="H21" s="34"/>
      <c r="I21" s="34"/>
      <c r="J21" s="34"/>
      <c r="K21" s="34"/>
      <c r="L21" s="34"/>
      <c r="M21" s="34"/>
      <c r="N21" s="34"/>
      <c r="O21" s="34"/>
      <c r="P21" s="34"/>
      <c r="Q21" s="34"/>
      <c r="R21" s="34"/>
      <c r="S21" s="34"/>
      <c r="T21" s="34"/>
      <c r="U21" s="34"/>
      <c r="V21" s="34"/>
      <c r="W21" s="34"/>
      <c r="X21" s="34"/>
    </row>
    <row r="22" spans="1:24" ht="17.850000000000001" customHeight="1" thickBot="1">
      <c r="A22" s="34"/>
      <c r="B22" s="45" t="s">
        <v>39</v>
      </c>
      <c r="C22" s="99" t="s">
        <v>40</v>
      </c>
      <c r="D22" s="34"/>
      <c r="E22" s="34"/>
      <c r="F22" s="34"/>
      <c r="G22" s="34"/>
      <c r="H22" s="34"/>
      <c r="I22" s="34"/>
      <c r="J22" s="34"/>
      <c r="K22" s="34"/>
      <c r="L22" s="34"/>
      <c r="M22" s="34"/>
      <c r="N22" s="34"/>
      <c r="O22" s="34"/>
      <c r="P22" s="34"/>
      <c r="Q22" s="34"/>
      <c r="R22" s="34"/>
      <c r="S22" s="34"/>
      <c r="T22" s="34"/>
      <c r="U22" s="34"/>
      <c r="V22" s="34"/>
      <c r="W22" s="34"/>
      <c r="X22" s="34"/>
    </row>
    <row r="23" spans="1:24" ht="17.850000000000001" customHeight="1" thickBot="1">
      <c r="A23" s="34"/>
      <c r="B23" s="45" t="s">
        <v>41</v>
      </c>
      <c r="C23" s="100"/>
      <c r="D23" s="34"/>
      <c r="E23" s="34"/>
      <c r="F23" s="34"/>
      <c r="G23" s="34"/>
      <c r="H23" s="34"/>
      <c r="I23" s="34"/>
      <c r="J23" s="34"/>
      <c r="K23" s="34"/>
      <c r="L23" s="34"/>
      <c r="M23" s="34"/>
      <c r="N23" s="34"/>
      <c r="O23" s="34"/>
      <c r="P23" s="34"/>
      <c r="Q23" s="34"/>
      <c r="R23" s="34"/>
      <c r="S23" s="34"/>
      <c r="T23" s="34"/>
      <c r="U23" s="34"/>
      <c r="V23" s="34"/>
      <c r="W23" s="34"/>
      <c r="X23" s="34"/>
    </row>
    <row r="24" spans="1:24" ht="17.850000000000001" customHeight="1" thickBot="1">
      <c r="A24" s="34"/>
      <c r="B24" s="45" t="s">
        <v>42</v>
      </c>
      <c r="C24" s="99" t="s">
        <v>43</v>
      </c>
      <c r="D24" s="34"/>
      <c r="E24" s="34"/>
      <c r="F24" s="34"/>
      <c r="G24" s="34"/>
      <c r="H24" s="34"/>
      <c r="I24" s="34"/>
      <c r="J24" s="34"/>
      <c r="K24" s="34"/>
      <c r="L24" s="34"/>
      <c r="M24" s="34"/>
      <c r="N24" s="34"/>
      <c r="O24" s="34"/>
      <c r="P24" s="34"/>
      <c r="Q24" s="34"/>
      <c r="R24" s="34"/>
      <c r="S24" s="34"/>
      <c r="T24" s="34"/>
      <c r="U24" s="34"/>
      <c r="V24" s="34"/>
      <c r="W24" s="34"/>
      <c r="X24" s="34"/>
    </row>
    <row r="25" spans="1:24" ht="17.850000000000001" customHeight="1" thickBot="1">
      <c r="A25" s="34"/>
      <c r="B25" s="45" t="s">
        <v>44</v>
      </c>
      <c r="C25" s="100"/>
      <c r="D25" s="34"/>
      <c r="E25" s="34"/>
      <c r="F25" s="34"/>
      <c r="G25" s="34"/>
      <c r="H25" s="34"/>
      <c r="I25" s="34"/>
      <c r="J25" s="34"/>
      <c r="K25" s="34"/>
      <c r="L25" s="34"/>
      <c r="M25" s="34"/>
      <c r="N25" s="34"/>
      <c r="O25" s="34"/>
      <c r="P25" s="34"/>
      <c r="Q25" s="34"/>
      <c r="R25" s="34"/>
      <c r="S25" s="34"/>
      <c r="T25" s="34"/>
      <c r="U25" s="34"/>
      <c r="V25" s="34"/>
      <c r="W25" s="34"/>
      <c r="X25" s="34"/>
    </row>
    <row r="26" spans="1:24" ht="17.850000000000001" customHeight="1" thickBot="1">
      <c r="A26" s="34"/>
      <c r="B26" s="45" t="s">
        <v>45</v>
      </c>
      <c r="C26" s="99" t="s">
        <v>254</v>
      </c>
      <c r="D26" s="34"/>
      <c r="E26" s="34"/>
      <c r="F26" s="34"/>
      <c r="G26" s="34"/>
      <c r="H26" s="34"/>
      <c r="I26" s="34"/>
      <c r="J26" s="34"/>
      <c r="K26" s="34"/>
      <c r="L26" s="34"/>
      <c r="M26" s="34"/>
      <c r="N26" s="34"/>
      <c r="O26" s="34"/>
      <c r="P26" s="34"/>
      <c r="Q26" s="34"/>
      <c r="R26" s="34"/>
      <c r="S26" s="34"/>
      <c r="T26" s="34"/>
      <c r="U26" s="34"/>
      <c r="V26" s="34"/>
      <c r="W26" s="34"/>
      <c r="X26" s="34"/>
    </row>
    <row r="27" spans="1:24" ht="17.850000000000001" customHeight="1" thickBot="1">
      <c r="A27" s="34"/>
      <c r="B27" s="45" t="s">
        <v>46</v>
      </c>
      <c r="C27" s="100"/>
      <c r="D27" s="34"/>
      <c r="E27" s="34"/>
      <c r="F27" s="34"/>
      <c r="G27" s="34"/>
      <c r="H27" s="34"/>
      <c r="I27" s="34"/>
      <c r="J27" s="34"/>
      <c r="K27" s="34"/>
      <c r="L27" s="34"/>
      <c r="M27" s="34"/>
      <c r="N27" s="34"/>
      <c r="O27" s="34"/>
      <c r="P27" s="34"/>
      <c r="Q27" s="34"/>
      <c r="R27" s="34"/>
      <c r="S27" s="34"/>
      <c r="T27" s="34"/>
      <c r="U27" s="34"/>
      <c r="V27" s="34"/>
      <c r="W27" s="34"/>
      <c r="X27" s="34"/>
    </row>
    <row r="28" spans="1:24" ht="17.850000000000001" customHeight="1" thickBot="1">
      <c r="A28" s="34"/>
      <c r="B28" s="45" t="s">
        <v>47</v>
      </c>
      <c r="C28" s="99" t="s">
        <v>255</v>
      </c>
      <c r="D28" s="34"/>
      <c r="E28" s="34"/>
      <c r="F28" s="34"/>
      <c r="G28" s="34"/>
      <c r="H28" s="34"/>
      <c r="I28" s="34"/>
      <c r="J28" s="34"/>
      <c r="K28" s="34"/>
      <c r="L28" s="34"/>
      <c r="M28" s="34"/>
      <c r="N28" s="34"/>
      <c r="O28" s="34"/>
      <c r="P28" s="34"/>
      <c r="Q28" s="34"/>
      <c r="R28" s="34"/>
      <c r="S28" s="34"/>
      <c r="T28" s="34"/>
      <c r="U28" s="34"/>
      <c r="V28" s="34"/>
      <c r="W28" s="34"/>
      <c r="X28" s="34"/>
    </row>
    <row r="29" spans="1:24" ht="17.850000000000001" customHeight="1" thickBot="1">
      <c r="A29" s="34"/>
      <c r="B29" s="45" t="s">
        <v>48</v>
      </c>
      <c r="C29" s="100"/>
      <c r="D29" s="34"/>
      <c r="E29" s="34"/>
      <c r="F29" s="34"/>
      <c r="G29" s="34"/>
      <c r="H29" s="34"/>
      <c r="I29" s="34"/>
      <c r="J29" s="34"/>
      <c r="K29" s="34"/>
      <c r="L29" s="34"/>
      <c r="M29" s="34"/>
      <c r="N29" s="34"/>
      <c r="O29" s="34"/>
      <c r="P29" s="34"/>
      <c r="Q29" s="34"/>
      <c r="R29" s="34"/>
      <c r="S29" s="34"/>
      <c r="T29" s="34"/>
      <c r="U29" s="34"/>
      <c r="V29" s="34"/>
      <c r="W29" s="34"/>
      <c r="X29" s="34"/>
    </row>
    <row r="30" spans="1:24" ht="17.850000000000001" customHeight="1" thickBot="1">
      <c r="A30" s="34"/>
      <c r="B30" s="45" t="s">
        <v>49</v>
      </c>
      <c r="C30" s="99" t="s">
        <v>256</v>
      </c>
      <c r="D30" s="34"/>
      <c r="E30" s="34"/>
      <c r="F30" s="34"/>
      <c r="G30" s="34"/>
      <c r="H30" s="34"/>
      <c r="I30" s="34"/>
      <c r="J30" s="34"/>
      <c r="K30" s="34"/>
      <c r="L30" s="34"/>
      <c r="M30" s="34"/>
      <c r="N30" s="34"/>
      <c r="O30" s="34"/>
      <c r="P30" s="34"/>
      <c r="Q30" s="34"/>
      <c r="R30" s="34"/>
      <c r="S30" s="34"/>
      <c r="T30" s="34"/>
      <c r="U30" s="34"/>
      <c r="V30" s="34"/>
      <c r="W30" s="34"/>
      <c r="X30" s="34"/>
    </row>
    <row r="31" spans="1:24" ht="17.850000000000001" customHeight="1" thickBot="1">
      <c r="A31" s="34"/>
      <c r="B31" s="45" t="s">
        <v>50</v>
      </c>
      <c r="C31" s="100"/>
      <c r="D31" s="34"/>
      <c r="E31" s="34"/>
      <c r="F31" s="34"/>
      <c r="G31" s="34"/>
      <c r="H31" s="34"/>
      <c r="I31" s="34"/>
      <c r="J31" s="34"/>
      <c r="K31" s="34"/>
      <c r="L31" s="34"/>
      <c r="M31" s="34"/>
      <c r="N31" s="34"/>
      <c r="O31" s="34"/>
      <c r="P31" s="34"/>
      <c r="Q31" s="34"/>
      <c r="R31" s="34"/>
      <c r="S31" s="34"/>
      <c r="T31" s="34"/>
      <c r="U31" s="34"/>
      <c r="V31" s="34"/>
      <c r="W31" s="34"/>
      <c r="X31" s="34"/>
    </row>
    <row r="32" spans="1:24" ht="17.850000000000001" customHeight="1" thickBot="1">
      <c r="A32" s="34"/>
      <c r="B32" s="45" t="s">
        <v>51</v>
      </c>
      <c r="C32" s="99" t="s">
        <v>257</v>
      </c>
      <c r="D32" s="34"/>
      <c r="E32" s="34"/>
      <c r="F32" s="34"/>
      <c r="G32" s="34"/>
      <c r="H32" s="34"/>
      <c r="I32" s="34"/>
      <c r="J32" s="34"/>
      <c r="K32" s="34"/>
      <c r="L32" s="34"/>
      <c r="M32" s="34"/>
      <c r="N32" s="34"/>
      <c r="O32" s="34"/>
      <c r="P32" s="34"/>
      <c r="Q32" s="34"/>
      <c r="R32" s="34"/>
      <c r="S32" s="34"/>
      <c r="T32" s="34"/>
      <c r="U32" s="34"/>
      <c r="V32" s="34"/>
      <c r="W32" s="34"/>
      <c r="X32" s="34"/>
    </row>
    <row r="33" spans="1:24" ht="17.850000000000001" customHeight="1" thickBot="1">
      <c r="A33" s="34"/>
      <c r="B33" s="45" t="s">
        <v>52</v>
      </c>
      <c r="C33" s="100"/>
      <c r="D33" s="34"/>
      <c r="E33" s="34"/>
      <c r="F33" s="34"/>
      <c r="G33" s="34"/>
      <c r="H33" s="34"/>
      <c r="I33" s="34"/>
      <c r="J33" s="34"/>
      <c r="K33" s="34"/>
      <c r="L33" s="34"/>
      <c r="M33" s="34"/>
      <c r="N33" s="34"/>
      <c r="O33" s="34"/>
      <c r="P33" s="34"/>
      <c r="Q33" s="34"/>
      <c r="R33" s="34"/>
      <c r="S33" s="34"/>
      <c r="T33" s="34"/>
      <c r="U33" s="34"/>
      <c r="V33" s="34"/>
      <c r="W33" s="34"/>
      <c r="X33" s="34"/>
    </row>
    <row r="34" spans="1:24" ht="17.850000000000001" customHeight="1" thickBot="1">
      <c r="A34" s="34"/>
      <c r="B34" s="45" t="s">
        <v>53</v>
      </c>
      <c r="C34" s="99" t="s">
        <v>258</v>
      </c>
      <c r="D34" s="34"/>
      <c r="E34" s="34"/>
      <c r="F34" s="34"/>
      <c r="G34" s="34"/>
      <c r="H34" s="34"/>
      <c r="I34" s="34"/>
      <c r="J34" s="34"/>
      <c r="K34" s="34"/>
      <c r="L34" s="34"/>
      <c r="M34" s="34"/>
      <c r="N34" s="34"/>
      <c r="O34" s="34"/>
      <c r="P34" s="34"/>
      <c r="Q34" s="34"/>
      <c r="R34" s="34"/>
      <c r="S34" s="34"/>
      <c r="T34" s="34"/>
      <c r="U34" s="34"/>
      <c r="V34" s="34"/>
      <c r="W34" s="34"/>
      <c r="X34" s="34"/>
    </row>
    <row r="35" spans="1:24" ht="17.850000000000001" customHeight="1" thickBot="1">
      <c r="A35" s="34"/>
      <c r="B35" s="45" t="s">
        <v>54</v>
      </c>
      <c r="C35" s="100"/>
      <c r="D35" s="34"/>
      <c r="E35" s="34"/>
      <c r="F35" s="34"/>
      <c r="G35" s="34"/>
      <c r="H35" s="34"/>
      <c r="I35" s="34"/>
      <c r="J35" s="34"/>
      <c r="K35" s="34"/>
      <c r="L35" s="34"/>
      <c r="M35" s="34"/>
      <c r="N35" s="34"/>
      <c r="O35" s="34"/>
      <c r="P35" s="34"/>
      <c r="Q35" s="34"/>
      <c r="R35" s="34"/>
      <c r="S35" s="34"/>
      <c r="T35" s="34"/>
      <c r="U35" s="34"/>
      <c r="V35" s="34"/>
      <c r="W35" s="34"/>
      <c r="X35" s="34"/>
    </row>
    <row r="36" spans="1:24" ht="17.850000000000001" customHeight="1" thickBot="1">
      <c r="A36" s="34"/>
      <c r="B36" s="45" t="s">
        <v>55</v>
      </c>
      <c r="C36" s="99" t="s">
        <v>56</v>
      </c>
      <c r="D36" s="34"/>
      <c r="E36" s="34"/>
      <c r="F36" s="34"/>
      <c r="G36" s="34"/>
      <c r="H36" s="34"/>
      <c r="I36" s="34"/>
      <c r="J36" s="34"/>
      <c r="K36" s="34"/>
      <c r="L36" s="34"/>
      <c r="M36" s="34"/>
      <c r="N36" s="34"/>
      <c r="O36" s="34"/>
      <c r="P36" s="34"/>
      <c r="Q36" s="34"/>
      <c r="R36" s="34"/>
      <c r="S36" s="34"/>
      <c r="T36" s="34"/>
      <c r="U36" s="34"/>
      <c r="V36" s="34"/>
      <c r="W36" s="34"/>
      <c r="X36" s="34"/>
    </row>
    <row r="37" spans="1:24" ht="17.850000000000001" customHeight="1" thickBot="1">
      <c r="A37" s="34"/>
      <c r="B37" s="45" t="s">
        <v>57</v>
      </c>
      <c r="C37" s="100"/>
      <c r="D37" s="34"/>
      <c r="E37" s="34"/>
      <c r="F37" s="34"/>
      <c r="G37" s="34"/>
      <c r="H37" s="34"/>
      <c r="I37" s="34"/>
      <c r="J37" s="34"/>
      <c r="K37" s="34"/>
      <c r="L37" s="34"/>
      <c r="M37" s="34"/>
      <c r="N37" s="34"/>
      <c r="O37" s="34"/>
      <c r="P37" s="34"/>
      <c r="Q37" s="34"/>
      <c r="R37" s="34"/>
      <c r="S37" s="34"/>
      <c r="T37" s="34"/>
      <c r="U37" s="34"/>
      <c r="V37" s="34"/>
      <c r="W37" s="34"/>
      <c r="X37" s="34"/>
    </row>
    <row r="38" spans="1:24" ht="17.850000000000001" customHeight="1" thickBot="1">
      <c r="A38" s="34"/>
      <c r="B38" s="45" t="s">
        <v>58</v>
      </c>
      <c r="C38" s="99" t="s">
        <v>259</v>
      </c>
      <c r="D38" s="34"/>
      <c r="E38" s="34"/>
      <c r="F38" s="34"/>
      <c r="G38" s="34"/>
      <c r="H38" s="34"/>
      <c r="I38" s="34"/>
      <c r="J38" s="34"/>
      <c r="K38" s="34"/>
      <c r="L38" s="34"/>
      <c r="M38" s="34"/>
      <c r="N38" s="34"/>
      <c r="O38" s="34"/>
      <c r="P38" s="34"/>
      <c r="Q38" s="34"/>
      <c r="R38" s="34"/>
      <c r="S38" s="34"/>
      <c r="T38" s="34"/>
      <c r="U38" s="34"/>
      <c r="V38" s="34"/>
      <c r="W38" s="34"/>
      <c r="X38" s="34"/>
    </row>
    <row r="39" spans="1:24" ht="17.850000000000001" customHeight="1" thickBot="1">
      <c r="A39" s="34"/>
      <c r="B39" s="45" t="s">
        <v>59</v>
      </c>
      <c r="C39" s="100"/>
      <c r="D39" s="34"/>
      <c r="E39" s="34"/>
      <c r="F39" s="34"/>
      <c r="G39" s="34"/>
      <c r="H39" s="34"/>
      <c r="I39" s="34"/>
      <c r="J39" s="34"/>
      <c r="K39" s="34"/>
      <c r="L39" s="34"/>
      <c r="M39" s="34"/>
      <c r="N39" s="34"/>
      <c r="O39" s="34"/>
      <c r="P39" s="34"/>
      <c r="Q39" s="34"/>
      <c r="R39" s="34"/>
      <c r="S39" s="34"/>
      <c r="T39" s="34"/>
      <c r="U39" s="34"/>
      <c r="V39" s="34"/>
      <c r="W39" s="34"/>
      <c r="X39" s="34"/>
    </row>
    <row r="40" spans="1:24" ht="17.850000000000001" customHeight="1" thickBot="1">
      <c r="A40" s="34"/>
      <c r="B40" s="45" t="s">
        <v>60</v>
      </c>
      <c r="C40" s="99" t="s">
        <v>61</v>
      </c>
      <c r="D40" s="34"/>
      <c r="E40" s="34"/>
      <c r="F40" s="34"/>
      <c r="G40" s="34"/>
      <c r="H40" s="34"/>
      <c r="I40" s="34"/>
      <c r="J40" s="34"/>
      <c r="K40" s="34"/>
      <c r="L40" s="34"/>
      <c r="M40" s="34"/>
      <c r="N40" s="34"/>
      <c r="O40" s="34"/>
      <c r="P40" s="34"/>
      <c r="Q40" s="34"/>
      <c r="R40" s="34"/>
      <c r="S40" s="34"/>
      <c r="T40" s="34"/>
      <c r="U40" s="34"/>
      <c r="V40" s="34"/>
      <c r="W40" s="34"/>
      <c r="X40" s="34"/>
    </row>
    <row r="41" spans="1:24" ht="17.850000000000001" customHeight="1" thickBot="1">
      <c r="A41" s="34"/>
      <c r="B41" s="45" t="s">
        <v>62</v>
      </c>
      <c r="C41" s="100"/>
      <c r="D41" s="34"/>
      <c r="E41" s="34"/>
      <c r="F41" s="34"/>
      <c r="G41" s="34"/>
      <c r="H41" s="34"/>
      <c r="I41" s="34"/>
      <c r="J41" s="34"/>
      <c r="K41" s="34"/>
      <c r="L41" s="34"/>
      <c r="M41" s="34"/>
      <c r="N41" s="34"/>
      <c r="O41" s="34"/>
      <c r="P41" s="34"/>
      <c r="Q41" s="34"/>
      <c r="R41" s="34"/>
      <c r="S41" s="34"/>
      <c r="T41" s="34"/>
      <c r="U41" s="34"/>
      <c r="V41" s="34"/>
      <c r="W41" s="34"/>
      <c r="X41" s="34"/>
    </row>
    <row r="42" spans="1:24" ht="17.850000000000001" customHeight="1" thickBot="1">
      <c r="A42" s="34"/>
      <c r="B42" s="45" t="s">
        <v>250</v>
      </c>
      <c r="C42" s="99" t="s">
        <v>63</v>
      </c>
      <c r="D42" s="34"/>
      <c r="E42" s="34"/>
      <c r="F42" s="34"/>
      <c r="G42" s="34"/>
      <c r="H42" s="34"/>
      <c r="I42" s="34"/>
      <c r="J42" s="34"/>
      <c r="K42" s="34"/>
      <c r="L42" s="34"/>
      <c r="M42" s="34"/>
      <c r="N42" s="34"/>
      <c r="O42" s="34"/>
      <c r="P42" s="34"/>
      <c r="Q42" s="34"/>
      <c r="R42" s="34"/>
      <c r="S42" s="34"/>
      <c r="T42" s="34"/>
      <c r="U42" s="34"/>
      <c r="V42" s="34"/>
      <c r="W42" s="34"/>
      <c r="X42" s="34"/>
    </row>
    <row r="43" spans="1:24" ht="17.850000000000001" customHeight="1" thickBot="1">
      <c r="A43" s="34"/>
      <c r="B43" s="45" t="s">
        <v>251</v>
      </c>
      <c r="C43" s="100"/>
      <c r="D43" s="34"/>
      <c r="E43" s="34"/>
      <c r="F43" s="34"/>
      <c r="G43" s="34"/>
      <c r="H43" s="34"/>
      <c r="I43" s="34"/>
      <c r="J43" s="34"/>
      <c r="K43" s="34"/>
      <c r="L43" s="34"/>
      <c r="M43" s="34"/>
      <c r="N43" s="34"/>
      <c r="O43" s="34"/>
      <c r="P43" s="34"/>
      <c r="Q43" s="34"/>
      <c r="R43" s="34"/>
      <c r="S43" s="34"/>
      <c r="T43" s="34"/>
      <c r="U43" s="34"/>
      <c r="V43" s="34"/>
      <c r="W43" s="34"/>
      <c r="X43" s="34"/>
    </row>
    <row r="44" spans="1:24" ht="17.850000000000001" customHeight="1" thickBot="1">
      <c r="A44" s="34"/>
      <c r="B44" s="45" t="s">
        <v>64</v>
      </c>
      <c r="C44" s="99" t="s">
        <v>260</v>
      </c>
      <c r="D44" s="34"/>
      <c r="E44" s="34"/>
      <c r="F44" s="34"/>
      <c r="G44" s="34"/>
      <c r="H44" s="34"/>
      <c r="I44" s="34"/>
      <c r="J44" s="34"/>
      <c r="K44" s="34"/>
      <c r="L44" s="34"/>
      <c r="M44" s="34"/>
      <c r="N44" s="34"/>
      <c r="O44" s="34"/>
      <c r="P44" s="34"/>
      <c r="Q44" s="34"/>
      <c r="R44" s="34"/>
      <c r="S44" s="34"/>
      <c r="T44" s="34"/>
      <c r="U44" s="34"/>
      <c r="V44" s="34"/>
      <c r="W44" s="34"/>
      <c r="X44" s="34"/>
    </row>
    <row r="45" spans="1:24" ht="17.850000000000001" customHeight="1" thickBot="1">
      <c r="A45" s="34"/>
      <c r="B45" s="45" t="s">
        <v>65</v>
      </c>
      <c r="C45" s="100"/>
      <c r="D45" s="34"/>
      <c r="E45" s="34"/>
      <c r="F45" s="34"/>
      <c r="G45" s="34"/>
      <c r="H45" s="34"/>
      <c r="I45" s="34"/>
      <c r="J45" s="34"/>
      <c r="K45" s="34"/>
      <c r="L45" s="34"/>
      <c r="M45" s="34"/>
      <c r="N45" s="34"/>
      <c r="O45" s="34"/>
      <c r="P45" s="34"/>
      <c r="Q45" s="34"/>
      <c r="R45" s="34"/>
      <c r="S45" s="34"/>
      <c r="T45" s="34"/>
      <c r="U45" s="34"/>
      <c r="V45" s="34"/>
      <c r="W45" s="34"/>
      <c r="X45" s="34"/>
    </row>
    <row r="46" spans="1:24" ht="17.850000000000001" customHeight="1" thickBot="1">
      <c r="A46" s="34"/>
      <c r="B46" s="45" t="s">
        <v>66</v>
      </c>
      <c r="C46" s="99" t="s">
        <v>67</v>
      </c>
      <c r="D46" s="34"/>
      <c r="E46" s="34"/>
      <c r="F46" s="34"/>
      <c r="G46" s="34"/>
      <c r="H46" s="34"/>
      <c r="I46" s="34"/>
      <c r="J46" s="34"/>
      <c r="K46" s="34"/>
      <c r="L46" s="34"/>
      <c r="M46" s="34"/>
      <c r="N46" s="34"/>
      <c r="O46" s="34"/>
      <c r="P46" s="34"/>
      <c r="Q46" s="34"/>
      <c r="R46" s="34"/>
      <c r="S46" s="34"/>
      <c r="T46" s="34"/>
      <c r="U46" s="34"/>
      <c r="V46" s="34"/>
      <c r="W46" s="34"/>
      <c r="X46" s="34"/>
    </row>
    <row r="47" spans="1:24" ht="17.850000000000001" customHeight="1" thickBot="1">
      <c r="A47" s="34"/>
      <c r="B47" s="45" t="s">
        <v>68</v>
      </c>
      <c r="C47" s="100"/>
      <c r="D47" s="34"/>
      <c r="E47" s="34"/>
      <c r="F47" s="34"/>
      <c r="G47" s="34"/>
      <c r="H47" s="34"/>
      <c r="I47" s="34"/>
      <c r="J47" s="34"/>
      <c r="K47" s="34"/>
      <c r="L47" s="34"/>
      <c r="M47" s="34"/>
      <c r="N47" s="34"/>
      <c r="O47" s="34"/>
      <c r="P47" s="34"/>
      <c r="Q47" s="34"/>
      <c r="R47" s="34"/>
      <c r="S47" s="34"/>
      <c r="T47" s="34"/>
      <c r="U47" s="34"/>
      <c r="V47" s="34"/>
      <c r="W47" s="34"/>
      <c r="X47" s="34"/>
    </row>
    <row r="48" spans="1:24" ht="17.850000000000001" customHeight="1" thickBot="1">
      <c r="A48" s="34"/>
      <c r="B48" s="45" t="s">
        <v>69</v>
      </c>
      <c r="C48" s="99" t="s">
        <v>261</v>
      </c>
      <c r="D48" s="34"/>
      <c r="E48" s="34"/>
      <c r="F48" s="34"/>
      <c r="G48" s="34"/>
      <c r="H48" s="34"/>
      <c r="I48" s="34"/>
      <c r="J48" s="34"/>
      <c r="K48" s="34"/>
      <c r="L48" s="34"/>
      <c r="M48" s="34"/>
      <c r="N48" s="34"/>
      <c r="O48" s="34"/>
      <c r="P48" s="34"/>
      <c r="Q48" s="34"/>
      <c r="R48" s="34"/>
      <c r="S48" s="34"/>
      <c r="T48" s="34"/>
      <c r="U48" s="34"/>
      <c r="V48" s="34"/>
      <c r="W48" s="34"/>
      <c r="X48" s="34"/>
    </row>
    <row r="49" spans="1:24" ht="17.850000000000001" customHeight="1" thickBot="1">
      <c r="A49" s="34"/>
      <c r="B49" s="45" t="s">
        <v>70</v>
      </c>
      <c r="C49" s="100"/>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Central with Central-West Orana REZ sensitivity (Counterfactual)</v>
      </c>
      <c r="B2" s="40"/>
      <c r="C2" s="40"/>
      <c r="D2" s="40"/>
      <c r="E2" s="40"/>
      <c r="G2" s="8"/>
      <c r="H2" s="72"/>
      <c r="I2" s="8"/>
    </row>
    <row r="3" spans="1:30" ht="17.399999999999999"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16919.742010715214</v>
      </c>
      <c r="J13" s="14">
        <f>SUMIFS(BuildCost_1!C:C,BuildCost_1!$A:$A,$B$10)/1000</f>
        <v>0</v>
      </c>
      <c r="K13" s="14">
        <f>SUMIFS(BuildCost_1!D:D,BuildCost_1!$A:$A,$B$10)/1000</f>
        <v>233.47119700252497</v>
      </c>
      <c r="L13" s="14">
        <f>SUMIFS(BuildCost_1!E:E,BuildCost_1!$A:$A,$B$10)/1000</f>
        <v>233.47119700254495</v>
      </c>
      <c r="M13" s="14">
        <f>SUMIFS(BuildCost_1!F:F,BuildCost_1!$A:$A,$B$10)/1000</f>
        <v>394.57254837136321</v>
      </c>
      <c r="N13" s="14">
        <f>SUMIFS(BuildCost_1!G:G,BuildCost_1!$A:$A,$B$10)/1000</f>
        <v>492.88255696092097</v>
      </c>
      <c r="O13" s="14">
        <f>SUMIFS(BuildCost_1!H:H,BuildCost_1!$A:$A,$B$10)/1000</f>
        <v>640.33760136741012</v>
      </c>
      <c r="P13" s="14">
        <f>SUMIFS(BuildCost_1!I:I,BuildCost_1!$A:$A,$B$10)/1000</f>
        <v>958.00191587931681</v>
      </c>
      <c r="Q13" s="14">
        <f>SUMIFS(BuildCost_1!J:J,BuildCost_1!$A:$A,$B$10)/1000</f>
        <v>1221.5048132138081</v>
      </c>
      <c r="R13" s="14">
        <f>SUMIFS(BuildCost_1!K:K,BuildCost_1!$A:$A,$B$10)/1000</f>
        <v>1533.080759033892</v>
      </c>
      <c r="S13" s="14">
        <f>SUMIFS(BuildCost_1!L:L,BuildCost_1!$A:$A,$B$10)/1000</f>
        <v>1577.465254812076</v>
      </c>
      <c r="T13" s="14">
        <f>SUMIFS(BuildCost_1!M:M,BuildCost_1!$A:$A,$B$10)/1000</f>
        <v>1641.3393683642125</v>
      </c>
      <c r="U13" s="14">
        <f>SUMIFS(BuildCost_1!N:N,BuildCost_1!$A:$A,$B$10)/1000</f>
        <v>2114.7893503095638</v>
      </c>
      <c r="V13" s="14">
        <f>SUMIFS(BuildCost_1!O:O,BuildCost_1!$A:$A,$B$10)/1000</f>
        <v>2264.3130629751818</v>
      </c>
      <c r="W13" s="14">
        <f>SUMIFS(BuildCost_1!P:P,BuildCost_1!$A:$A,$B$10)/1000</f>
        <v>2394.807476002868</v>
      </c>
      <c r="X13" s="14">
        <f>SUMIFS(BuildCost_1!Q:Q,BuildCost_1!$A:$A,$B$10)/1000</f>
        <v>3506.8385477329748</v>
      </c>
      <c r="Y13" s="14">
        <f>SUMIFS(BuildCost_1!R:R,BuildCost_1!$A:$A,$B$10)/1000</f>
        <v>3719.825813731145</v>
      </c>
      <c r="Z13" s="14">
        <f>SUMIFS(BuildCost_1!S:S,BuildCost_1!$A:$A,$B$10)/1000</f>
        <v>4090.7152394213854</v>
      </c>
      <c r="AA13" s="14">
        <f>SUMIFS(BuildCost_1!T:T,BuildCost_1!$A:$A,$B$10)/1000</f>
        <v>4190.6306450524689</v>
      </c>
      <c r="AB13" s="14">
        <f>SUMIFS(BuildCost_1!U:U,BuildCost_1!$A:$A,$B$10)/1000</f>
        <v>4308.645269833034</v>
      </c>
      <c r="AC13" s="14">
        <f>SUMIFS(BuildCost_1!V:V,BuildCost_1!$A:$A,$B$10)/1000</f>
        <v>4300.6046924463526</v>
      </c>
      <c r="AD13" s="14">
        <f>SUMIFS(BuildCost_1!W:W,BuildCost_1!$A:$A,$B$10)/1000</f>
        <v>4352.737954916176</v>
      </c>
    </row>
    <row r="14" spans="1:30">
      <c r="F14" s="42"/>
      <c r="H14" s="69" t="s">
        <v>100</v>
      </c>
      <c r="I14" s="14">
        <f t="shared" si="0"/>
        <v>36474.305979117795</v>
      </c>
      <c r="J14" s="14">
        <f>SUMIFS(FOMCost_1!C:C,FOMCost_1!$A:$A,$B$10)/1000</f>
        <v>3663.362978585084</v>
      </c>
      <c r="K14" s="14">
        <f>SUMIFS(FOMCost_1!D:D,FOMCost_1!$A:$A,$B$10)/1000</f>
        <v>3462.9362879863129</v>
      </c>
      <c r="L14" s="14">
        <f>SUMIFS(FOMCost_1!E:E,FOMCost_1!$A:$A,$B$10)/1000</f>
        <v>2832.8106187718122</v>
      </c>
      <c r="M14" s="14">
        <f>SUMIFS(FOMCost_1!F:F,FOMCost_1!$A:$A,$B$10)/1000</f>
        <v>4557.4091045052128</v>
      </c>
      <c r="N14" s="14">
        <f>SUMIFS(FOMCost_1!G:G,FOMCost_1!$A:$A,$B$10)/1000</f>
        <v>3456.1494166261759</v>
      </c>
      <c r="O14" s="14">
        <f>SUMIFS(FOMCost_1!H:H,FOMCost_1!$A:$A,$B$10)/1000</f>
        <v>3572.7082395131756</v>
      </c>
      <c r="P14" s="14">
        <f>SUMIFS(FOMCost_1!I:I,FOMCost_1!$A:$A,$B$10)/1000</f>
        <v>3892.1963425022145</v>
      </c>
      <c r="Q14" s="14">
        <f>SUMIFS(FOMCost_1!J:J,FOMCost_1!$A:$A,$B$10)/1000</f>
        <v>3071.1844656311414</v>
      </c>
      <c r="R14" s="14">
        <f>SUMIFS(FOMCost_1!K:K,FOMCost_1!$A:$A,$B$10)/1000</f>
        <v>2986.6279877629945</v>
      </c>
      <c r="S14" s="14">
        <f>SUMIFS(FOMCost_1!L:L,FOMCost_1!$A:$A,$B$10)/1000</f>
        <v>3577.5198862362085</v>
      </c>
      <c r="T14" s="14">
        <f>SUMIFS(FOMCost_1!M:M,FOMCost_1!$A:$A,$B$10)/1000</f>
        <v>3680.7740652450748</v>
      </c>
      <c r="U14" s="14">
        <f>SUMIFS(FOMCost_1!N:N,FOMCost_1!$A:$A,$B$10)/1000</f>
        <v>3279.5369269633029</v>
      </c>
      <c r="V14" s="14">
        <f>SUMIFS(FOMCost_1!O:O,FOMCost_1!$A:$A,$B$10)/1000</f>
        <v>2734.1893810845554</v>
      </c>
      <c r="W14" s="14">
        <f>SUMIFS(FOMCost_1!P:P,FOMCost_1!$A:$A,$B$10)/1000</f>
        <v>2741.0725205157619</v>
      </c>
      <c r="X14" s="14">
        <f>SUMIFS(FOMCost_1!Q:Q,FOMCost_1!$A:$A,$B$10)/1000</f>
        <v>2967.1866225661852</v>
      </c>
      <c r="Y14" s="14">
        <f>SUMIFS(FOMCost_1!R:R,FOMCost_1!$A:$A,$B$10)/1000</f>
        <v>3571.1818723188603</v>
      </c>
      <c r="Z14" s="14">
        <f>SUMIFS(FOMCost_1!S:S,FOMCost_1!$A:$A,$B$10)/1000</f>
        <v>4310.8780292647953</v>
      </c>
      <c r="AA14" s="14">
        <f>SUMIFS(FOMCost_1!T:T,FOMCost_1!$A:$A,$B$10)/1000</f>
        <v>3801.7957847023881</v>
      </c>
      <c r="AB14" s="14">
        <f>SUMIFS(FOMCost_1!U:U,FOMCost_1!$A:$A,$B$10)/1000</f>
        <v>3278.6325472985272</v>
      </c>
      <c r="AC14" s="14">
        <f>SUMIFS(FOMCost_1!V:V,FOMCost_1!$A:$A,$B$10)/1000</f>
        <v>3704.670785621166</v>
      </c>
      <c r="AD14" s="14">
        <f>SUMIFS(FOMCost_1!W:W,FOMCost_1!$A:$A,$B$10)/1000</f>
        <v>2653.6679218801091</v>
      </c>
    </row>
    <row r="15" spans="1:30">
      <c r="F15" s="42"/>
      <c r="H15" s="69" t="s">
        <v>101</v>
      </c>
      <c r="I15" s="14">
        <f t="shared" si="0"/>
        <v>32618.574897888961</v>
      </c>
      <c r="J15" s="14">
        <f>SUMIFS(FuelCost_1!C:C,FuelCost_1!$A:$A,$B$10)/1000</f>
        <v>2473.1225514602515</v>
      </c>
      <c r="K15" s="14">
        <f>SUMIFS(FuelCost_1!D:D,FuelCost_1!$A:$A,$B$10)/1000</f>
        <v>2459.2654715462104</v>
      </c>
      <c r="L15" s="14">
        <f>SUMIFS(FuelCost_1!E:E,FuelCost_1!$A:$A,$B$10)/1000</f>
        <v>2602.4178885254328</v>
      </c>
      <c r="M15" s="14">
        <f>SUMIFS(FuelCost_1!F:F,FuelCost_1!$A:$A,$B$10)/1000</f>
        <v>2471.492570910586</v>
      </c>
      <c r="N15" s="14">
        <f>SUMIFS(FuelCost_1!G:G,FuelCost_1!$A:$A,$B$10)/1000</f>
        <v>2419.0001367377986</v>
      </c>
      <c r="O15" s="14">
        <f>SUMIFS(FuelCost_1!H:H,FuelCost_1!$A:$A,$B$10)/1000</f>
        <v>2348.0671086621815</v>
      </c>
      <c r="P15" s="14">
        <f>SUMIFS(FuelCost_1!I:I,FuelCost_1!$A:$A,$B$10)/1000</f>
        <v>2608.4530246888276</v>
      </c>
      <c r="Q15" s="14">
        <f>SUMIFS(FuelCost_1!J:J,FuelCost_1!$A:$A,$B$10)/1000</f>
        <v>2392.7166800452374</v>
      </c>
      <c r="R15" s="14">
        <f>SUMIFS(FuelCost_1!K:K,FuelCost_1!$A:$A,$B$10)/1000</f>
        <v>2346.0291347777661</v>
      </c>
      <c r="S15" s="14">
        <f>SUMIFS(FuelCost_1!L:L,FuelCost_1!$A:$A,$B$10)/1000</f>
        <v>2559.0866565193355</v>
      </c>
      <c r="T15" s="14">
        <f>SUMIFS(FuelCost_1!M:M,FuelCost_1!$A:$A,$B$10)/1000</f>
        <v>2498.6140452188065</v>
      </c>
      <c r="U15" s="14">
        <f>SUMIFS(FuelCost_1!N:N,FuelCost_1!$A:$A,$B$10)/1000</f>
        <v>3772.2899012019129</v>
      </c>
      <c r="V15" s="14">
        <f>SUMIFS(FuelCost_1!O:O,FuelCost_1!$A:$A,$B$10)/1000</f>
        <v>3774.7345437562699</v>
      </c>
      <c r="W15" s="14">
        <f>SUMIFS(FuelCost_1!P:P,FuelCost_1!$A:$A,$B$10)/1000</f>
        <v>3608.078877343667</v>
      </c>
      <c r="X15" s="14">
        <f>SUMIFS(FuelCost_1!Q:Q,FuelCost_1!$A:$A,$B$10)/1000</f>
        <v>3427.5038152052889</v>
      </c>
      <c r="Y15" s="14">
        <f>SUMIFS(FuelCost_1!R:R,FuelCost_1!$A:$A,$B$10)/1000</f>
        <v>3582.4803187803932</v>
      </c>
      <c r="Z15" s="14">
        <f>SUMIFS(FuelCost_1!S:S,FuelCost_1!$A:$A,$B$10)/1000</f>
        <v>5307.7172448871015</v>
      </c>
      <c r="AA15" s="14">
        <f>SUMIFS(FuelCost_1!T:T,FuelCost_1!$A:$A,$B$10)/1000</f>
        <v>4702.404679317573</v>
      </c>
      <c r="AB15" s="14">
        <f>SUMIFS(FuelCost_1!U:U,FuelCost_1!$A:$A,$B$10)/1000</f>
        <v>4991.3248229259716</v>
      </c>
      <c r="AC15" s="14">
        <f>SUMIFS(FuelCost_1!V:V,FuelCost_1!$A:$A,$B$10)/1000</f>
        <v>5646.909555761883</v>
      </c>
      <c r="AD15" s="14">
        <f>SUMIFS(FuelCost_1!W:W,FuelCost_1!$A:$A,$B$10)/1000</f>
        <v>5480.5702218110564</v>
      </c>
    </row>
    <row r="16" spans="1:30">
      <c r="F16" s="42"/>
      <c r="H16" s="69" t="s">
        <v>102</v>
      </c>
      <c r="I16" s="14">
        <f t="shared" si="0"/>
        <v>8068.2238665489194</v>
      </c>
      <c r="J16" s="14">
        <f>SUMIFS(VOMCost_1!C:C,VOMCost_1!$A:$A,$B$10)/1000</f>
        <v>769.69566964446949</v>
      </c>
      <c r="K16" s="14">
        <f>SUMIFS(VOMCost_1!D:D,VOMCost_1!$A:$A,$B$10)/1000</f>
        <v>747.81578808862525</v>
      </c>
      <c r="L16" s="14">
        <f>SUMIFS(VOMCost_1!E:E,VOMCost_1!$A:$A,$B$10)/1000</f>
        <v>749.21042116612932</v>
      </c>
      <c r="M16" s="14">
        <f>SUMIFS(VOMCost_1!F:F,VOMCost_1!$A:$A,$B$10)/1000</f>
        <v>754.18543466911626</v>
      </c>
      <c r="N16" s="14">
        <f>SUMIFS(VOMCost_1!G:G,VOMCost_1!$A:$A,$B$10)/1000</f>
        <v>733.3509056887541</v>
      </c>
      <c r="O16" s="14">
        <f>SUMIFS(VOMCost_1!H:H,VOMCost_1!$A:$A,$B$10)/1000</f>
        <v>731.64970174743974</v>
      </c>
      <c r="P16" s="14">
        <f>SUMIFS(VOMCost_1!I:I,VOMCost_1!$A:$A,$B$10)/1000</f>
        <v>704.97223692098635</v>
      </c>
      <c r="Q16" s="14">
        <f>SUMIFS(VOMCost_1!J:J,VOMCost_1!$A:$A,$B$10)/1000</f>
        <v>729.73853579309684</v>
      </c>
      <c r="R16" s="14">
        <f>SUMIFS(VOMCost_1!K:K,VOMCost_1!$A:$A,$B$10)/1000</f>
        <v>718.78385982276018</v>
      </c>
      <c r="S16" s="14">
        <f>SUMIFS(VOMCost_1!L:L,VOMCost_1!$A:$A,$B$10)/1000</f>
        <v>709.5439906321609</v>
      </c>
      <c r="T16" s="14">
        <f>SUMIFS(VOMCost_1!M:M,VOMCost_1!$A:$A,$B$10)/1000</f>
        <v>712.61317856092421</v>
      </c>
      <c r="U16" s="14">
        <f>SUMIFS(VOMCost_1!N:N,VOMCost_1!$A:$A,$B$10)/1000</f>
        <v>758.4891404610961</v>
      </c>
      <c r="V16" s="14">
        <f>SUMIFS(VOMCost_1!O:O,VOMCost_1!$A:$A,$B$10)/1000</f>
        <v>753.18780867253065</v>
      </c>
      <c r="W16" s="14">
        <f>SUMIFS(VOMCost_1!P:P,VOMCost_1!$A:$A,$B$10)/1000</f>
        <v>760.28081240959182</v>
      </c>
      <c r="X16" s="14">
        <f>SUMIFS(VOMCost_1!Q:Q,VOMCost_1!$A:$A,$B$10)/1000</f>
        <v>771.72974731412967</v>
      </c>
      <c r="Y16" s="14">
        <f>SUMIFS(VOMCost_1!R:R,VOMCost_1!$A:$A,$B$10)/1000</f>
        <v>789.07023612180683</v>
      </c>
      <c r="Z16" s="14">
        <f>SUMIFS(VOMCost_1!S:S,VOMCost_1!$A:$A,$B$10)/1000</f>
        <v>848.22837177024621</v>
      </c>
      <c r="AA16" s="14">
        <f>SUMIFS(VOMCost_1!T:T,VOMCost_1!$A:$A,$B$10)/1000</f>
        <v>864.86196340529307</v>
      </c>
      <c r="AB16" s="14">
        <f>SUMIFS(VOMCost_1!U:U,VOMCost_1!$A:$A,$B$10)/1000</f>
        <v>888.59712384640613</v>
      </c>
      <c r="AC16" s="14">
        <f>SUMIFS(VOMCost_1!V:V,VOMCost_1!$A:$A,$B$10)/1000</f>
        <v>913.80229090150283</v>
      </c>
      <c r="AD16" s="14">
        <f>SUMIFS(VOMCost_1!W:W,VOMCost_1!$A:$A,$B$10)/1000</f>
        <v>914.04276559303969</v>
      </c>
    </row>
    <row r="17" spans="1:31">
      <c r="F17" s="42"/>
      <c r="H17" s="69" t="s">
        <v>103</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104</v>
      </c>
      <c r="I18" s="14">
        <f t="shared" si="0"/>
        <v>179.00114358685596</v>
      </c>
      <c r="J18" s="14">
        <f>SUMIFS(DSPCost_1!C:C,DSPCost_1!$A:$A,$B$10)/1000</f>
        <v>2.0317502384002712</v>
      </c>
      <c r="K18" s="14">
        <f>SUMIFS(DSPCost_1!D:D,DSPCost_1!$A:$A,$B$10)/1000</f>
        <v>0</v>
      </c>
      <c r="L18" s="14">
        <f>SUMIFS(DSPCost_1!E:E,DSPCost_1!$A:$A,$B$10)/1000</f>
        <v>9.9849183723897532</v>
      </c>
      <c r="M18" s="14">
        <f>SUMIFS(DSPCost_1!F:F,DSPCost_1!$A:$A,$B$10)/1000</f>
        <v>15.248673823748197</v>
      </c>
      <c r="N18" s="14">
        <f>SUMIFS(DSPCost_1!G:G,DSPCost_1!$A:$A,$B$10)/1000</f>
        <v>10.021537184562142</v>
      </c>
      <c r="O18" s="14">
        <f>SUMIFS(DSPCost_1!H:H,DSPCost_1!$A:$A,$B$10)/1000</f>
        <v>0</v>
      </c>
      <c r="P18" s="14">
        <f>SUMIFS(DSPCost_1!I:I,DSPCost_1!$A:$A,$B$10)/1000</f>
        <v>3.01782565458549</v>
      </c>
      <c r="Q18" s="14">
        <f>SUMIFS(DSPCost_1!J:J,DSPCost_1!$A:$A,$B$10)/1000</f>
        <v>14.622040401929178</v>
      </c>
      <c r="R18" s="14">
        <f>SUMIFS(DSPCost_1!K:K,DSPCost_1!$A:$A,$B$10)/1000</f>
        <v>23.145992974376629</v>
      </c>
      <c r="S18" s="14">
        <f>SUMIFS(DSPCost_1!L:L,DSPCost_1!$A:$A,$B$10)/1000</f>
        <v>0</v>
      </c>
      <c r="T18" s="14">
        <f>SUMIFS(DSPCost_1!M:M,DSPCost_1!$A:$A,$B$10)/1000</f>
        <v>4.1088230036928897</v>
      </c>
      <c r="U18" s="14">
        <f>SUMIFS(DSPCost_1!N:N,DSPCost_1!$A:$A,$B$10)/1000</f>
        <v>4.6483868127821344</v>
      </c>
      <c r="V18" s="14">
        <f>SUMIFS(DSPCost_1!O:O,DSPCost_1!$A:$A,$B$10)/1000</f>
        <v>12.23031791275656</v>
      </c>
      <c r="W18" s="14">
        <f>SUMIFS(DSPCost_1!P:P,DSPCost_1!$A:$A,$B$10)/1000</f>
        <v>19.672587458542939</v>
      </c>
      <c r="X18" s="14">
        <f>SUMIFS(DSPCost_1!Q:Q,DSPCost_1!$A:$A,$B$10)/1000</f>
        <v>46.170897030127705</v>
      </c>
      <c r="Y18" s="14">
        <f>SUMIFS(DSPCost_1!R:R,DSPCost_1!$A:$A,$B$10)/1000</f>
        <v>53.173583987656862</v>
      </c>
      <c r="Z18" s="14">
        <f>SUMIFS(DSPCost_1!S:S,DSPCost_1!$A:$A,$B$10)/1000</f>
        <v>23.336607959514033</v>
      </c>
      <c r="AA18" s="14">
        <f>SUMIFS(DSPCost_1!T:T,DSPCost_1!$A:$A,$B$10)/1000</f>
        <v>67.464592292434077</v>
      </c>
      <c r="AB18" s="14">
        <f>SUMIFS(DSPCost_1!U:U,DSPCost_1!$A:$A,$B$10)/1000</f>
        <v>71.726233485836801</v>
      </c>
      <c r="AC18" s="14">
        <f>SUMIFS(DSPCost_1!V:V,DSPCost_1!$A:$A,$B$10)/1000</f>
        <v>27.80857369882991</v>
      </c>
      <c r="AD18" s="14">
        <f>SUMIFS(DSPCost_1!W:W,DSPCost_1!$A:$A,$B$10)/1000</f>
        <v>66.447320365895195</v>
      </c>
    </row>
    <row r="19" spans="1:31">
      <c r="F19" s="42"/>
      <c r="H19" s="69" t="s">
        <v>105</v>
      </c>
      <c r="I19" s="14">
        <f t="shared" si="0"/>
        <v>1328.8536946022948</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114.3574454145708</v>
      </c>
      <c r="Z19" s="14">
        <f>SUMIFS(RehabCost_1!S:S,RehabCost_1!$A:$A,$B$10)/1000</f>
        <v>267.68726609515295</v>
      </c>
      <c r="AA19" s="14">
        <f>SUMIFS(RehabCost_1!T:T,RehabCost_1!$A:$A,$B$10)/1000</f>
        <v>0</v>
      </c>
      <c r="AB19" s="14">
        <f>SUMIFS(RehabCost_1!U:U,RehabCost_1!$A:$A,$B$10)/1000</f>
        <v>106.63533947742961</v>
      </c>
      <c r="AC19" s="14">
        <f>SUMIFS(RehabCost_1!V:V,RehabCost_1!$A:$A,$B$10)/1000</f>
        <v>10.227006684292567</v>
      </c>
      <c r="AD19" s="14">
        <f>SUMIFS(RehabCost_1!W:W,RehabCost_1!$A:$A,$B$10)/1000</f>
        <v>0.52750464866176983</v>
      </c>
    </row>
    <row r="20" spans="1:31">
      <c r="F20" s="42"/>
      <c r="H20" s="25" t="s">
        <v>106</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107</v>
      </c>
      <c r="I21" s="16">
        <f t="shared" ref="I21:AD21" si="1">SUM(I13:I20)</f>
        <v>95746.248739317671</v>
      </c>
      <c r="J21" s="79">
        <f t="shared" si="1"/>
        <v>6908.2129499282055</v>
      </c>
      <c r="K21" s="79">
        <f t="shared" si="1"/>
        <v>7032.6410465283543</v>
      </c>
      <c r="L21" s="79">
        <f t="shared" si="1"/>
        <v>6711.6717705217497</v>
      </c>
      <c r="M21" s="16">
        <f t="shared" si="1"/>
        <v>8209.0893067510769</v>
      </c>
      <c r="N21" s="16">
        <f t="shared" si="1"/>
        <v>7127.5855276692637</v>
      </c>
      <c r="O21" s="16">
        <f t="shared" si="1"/>
        <v>7308.9436257612588</v>
      </c>
      <c r="P21" s="16">
        <f t="shared" si="1"/>
        <v>8182.8223201169831</v>
      </c>
      <c r="Q21" s="16">
        <f t="shared" si="1"/>
        <v>7610.5788369898937</v>
      </c>
      <c r="R21" s="16">
        <f t="shared" si="1"/>
        <v>7896.2961110114156</v>
      </c>
      <c r="S21" s="16">
        <f t="shared" si="1"/>
        <v>8514.6778648646687</v>
      </c>
      <c r="T21" s="16">
        <f t="shared" si="1"/>
        <v>8614.5862070761523</v>
      </c>
      <c r="U21" s="16">
        <f t="shared" si="1"/>
        <v>10485.743887651508</v>
      </c>
      <c r="V21" s="16">
        <f t="shared" si="1"/>
        <v>9579.0010571299645</v>
      </c>
      <c r="W21" s="16">
        <f t="shared" si="1"/>
        <v>9545.4421154581196</v>
      </c>
      <c r="X21" s="16">
        <f t="shared" si="1"/>
        <v>11566.554734486406</v>
      </c>
      <c r="Y21" s="16">
        <f t="shared" si="1"/>
        <v>11846.270244825484</v>
      </c>
      <c r="Z21" s="16">
        <f t="shared" si="1"/>
        <v>14864.743733869249</v>
      </c>
      <c r="AA21" s="16">
        <f t="shared" si="1"/>
        <v>13643.33863924121</v>
      </c>
      <c r="AB21" s="16">
        <f t="shared" si="1"/>
        <v>13661.742311338256</v>
      </c>
      <c r="AC21" s="16">
        <f t="shared" si="1"/>
        <v>14620.20387958508</v>
      </c>
      <c r="AD21" s="16">
        <f t="shared" si="1"/>
        <v>13484.17466368599</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112</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113</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114</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7145.3328216599994</v>
      </c>
      <c r="Q35" s="1">
        <f>SUMIFS(Capacity_1!L:L,Capacity_1!$A:$A,$B$29,Capacity_1!$B:$B,$H35)</f>
        <v>8571.5465506799992</v>
      </c>
      <c r="R35" s="1">
        <f>SUMIFS(Capacity_1!M:M,Capacity_1!$A:$A,$B$29,Capacity_1!$B:$B,$H35)</f>
        <v>8189.0465506799992</v>
      </c>
      <c r="S35" s="1">
        <f>SUMIFS(Capacity_1!N:N,Capacity_1!$A:$A,$B$29,Capacity_1!$B:$B,$H35)</f>
        <v>8189.0465506799992</v>
      </c>
      <c r="T35" s="1">
        <f>SUMIFS(Capacity_1!O:O,Capacity_1!$A:$A,$B$29,Capacity_1!$B:$B,$H35)</f>
        <v>10300.18599294</v>
      </c>
      <c r="U35" s="1">
        <f>SUMIFS(Capacity_1!P:P,Capacity_1!$A:$A,$B$29,Capacity_1!$B:$B,$H35)</f>
        <v>9838.1859929300008</v>
      </c>
      <c r="V35" s="1">
        <f>SUMIFS(Capacity_1!Q:Q,Capacity_1!$A:$A,$B$29,Capacity_1!$B:$B,$H35)</f>
        <v>9954.9150376699999</v>
      </c>
      <c r="W35" s="1">
        <f>SUMIFS(Capacity_1!R:R,Capacity_1!$A:$A,$B$29,Capacity_1!$B:$B,$H35)</f>
        <v>10794.361067170001</v>
      </c>
      <c r="X35" s="1">
        <f>SUMIFS(Capacity_1!S:S,Capacity_1!$A:$A,$B$29,Capacity_1!$B:$B,$H35)</f>
        <v>11882.726213650001</v>
      </c>
      <c r="Y35" s="1">
        <f>SUMIFS(Capacity_1!T:T,Capacity_1!$A:$A,$B$29,Capacity_1!$B:$B,$H35)</f>
        <v>12846.220461790001</v>
      </c>
      <c r="Z35" s="1">
        <f>SUMIFS(Capacity_1!U:U,Capacity_1!$A:$A,$B$29,Capacity_1!$B:$B,$H35)</f>
        <v>13384.96502713</v>
      </c>
      <c r="AA35" s="1">
        <f>SUMIFS(Capacity_1!V:V,Capacity_1!$A:$A,$B$29,Capacity_1!$B:$B,$H35)</f>
        <v>13102.441624910001</v>
      </c>
      <c r="AB35" s="1">
        <f>SUMIFS(Capacity_1!W:W,Capacity_1!$A:$A,$B$29,Capacity_1!$B:$B,$H35)</f>
        <v>12982.441624910001</v>
      </c>
      <c r="AC35" s="1">
        <f>SUMIFS(Capacity_1!X:X,Capacity_1!$A:$A,$B$29,Capacity_1!$B:$B,$H35)</f>
        <v>13681.188695750001</v>
      </c>
    </row>
    <row r="36" spans="1:30">
      <c r="H36" s="76" t="s">
        <v>115</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116</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4558.2845558059998</v>
      </c>
      <c r="T37" s="1">
        <f>SUMIFS(Capacity_1!O:O,Capacity_1!$A:$A,$B$29,Capacity_1!$B:$B,$H37)</f>
        <v>4989.2852860446001</v>
      </c>
      <c r="U37" s="1">
        <f>SUMIFS(Capacity_1!P:P,Capacity_1!$A:$A,$B$29,Capacity_1!$B:$B,$H37)</f>
        <v>5374.8964771653</v>
      </c>
      <c r="V37" s="1">
        <f>SUMIFS(Capacity_1!Q:Q,Capacity_1!$A:$A,$B$29,Capacity_1!$B:$B,$H37)</f>
        <v>6232.2601431632993</v>
      </c>
      <c r="W37" s="1">
        <f>SUMIFS(Capacity_1!R:R,Capacity_1!$A:$A,$B$29,Capacity_1!$B:$B,$H37)</f>
        <v>8255.0937361209017</v>
      </c>
      <c r="X37" s="1">
        <f>SUMIFS(Capacity_1!S:S,Capacity_1!$A:$A,$B$29,Capacity_1!$B:$B,$H37)</f>
        <v>8834.5714647870009</v>
      </c>
      <c r="Y37" s="1">
        <f>SUMIFS(Capacity_1!T:T,Capacity_1!$A:$A,$B$29,Capacity_1!$B:$B,$H37)</f>
        <v>9854.8508705835993</v>
      </c>
      <c r="Z37" s="1">
        <f>SUMIFS(Capacity_1!U:U,Capacity_1!$A:$A,$B$29,Capacity_1!$B:$B,$H37)</f>
        <v>10135.4269793197</v>
      </c>
      <c r="AA37" s="1">
        <f>SUMIFS(Capacity_1!V:V,Capacity_1!$A:$A,$B$29,Capacity_1!$B:$B,$H37)</f>
        <v>10829.854379052498</v>
      </c>
      <c r="AB37" s="1">
        <f>SUMIFS(Capacity_1!W:W,Capacity_1!$A:$A,$B$29,Capacity_1!$B:$B,$H37)</f>
        <v>10893.9293769412</v>
      </c>
      <c r="AC37" s="1">
        <f>SUMIFS(Capacity_1!X:X,Capacity_1!$A:$A,$B$29,Capacity_1!$B:$B,$H37)</f>
        <v>10989.434440497602</v>
      </c>
    </row>
    <row r="38" spans="1:30">
      <c r="H38" s="76" t="s">
        <v>117</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118</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10762.657999999999</v>
      </c>
      <c r="M39" s="1">
        <f>SUMIFS(Capacity_1!H:H,Capacity_1!$A:$A,$B$29,Capacity_1!$B:$B,$H39)</f>
        <v>11332.418637589999</v>
      </c>
      <c r="N39" s="1">
        <f>SUMIFS(Capacity_1!I:I,Capacity_1!$A:$A,$B$29,Capacity_1!$B:$B,$H39)</f>
        <v>12062.457999999999</v>
      </c>
      <c r="O39" s="1">
        <f>SUMIFS(Capacity_1!J:J,Capacity_1!$A:$A,$B$29,Capacity_1!$B:$B,$H39)</f>
        <v>13315.713549529997</v>
      </c>
      <c r="P39" s="1">
        <f>SUMIFS(Capacity_1!K:K,Capacity_1!$A:$A,$B$29,Capacity_1!$B:$B,$H39)</f>
        <v>15141.306535059999</v>
      </c>
      <c r="Q39" s="1">
        <f>SUMIFS(Capacity_1!L:L,Capacity_1!$A:$A,$B$29,Capacity_1!$B:$B,$H39)</f>
        <v>15771.818708259996</v>
      </c>
      <c r="R39" s="1">
        <f>SUMIFS(Capacity_1!M:M,Capacity_1!$A:$A,$B$29,Capacity_1!$B:$B,$H39)</f>
        <v>15725.818708259996</v>
      </c>
      <c r="S39" s="1">
        <f>SUMIFS(Capacity_1!N:N,Capacity_1!$A:$A,$B$29,Capacity_1!$B:$B,$H39)</f>
        <v>15725.818708259996</v>
      </c>
      <c r="T39" s="1">
        <f>SUMIFS(Capacity_1!O:O,Capacity_1!$A:$A,$B$29,Capacity_1!$B:$B,$H39)</f>
        <v>16428.231635259999</v>
      </c>
      <c r="U39" s="1">
        <f>SUMIFS(Capacity_1!P:P,Capacity_1!$A:$A,$B$29,Capacity_1!$B:$B,$H39)</f>
        <v>16149.531635259997</v>
      </c>
      <c r="V39" s="1">
        <f>SUMIFS(Capacity_1!Q:Q,Capacity_1!$A:$A,$B$29,Capacity_1!$B:$B,$H39)</f>
        <v>16149.531635259997</v>
      </c>
      <c r="W39" s="1">
        <f>SUMIFS(Capacity_1!R:R,Capacity_1!$A:$A,$B$29,Capacity_1!$B:$B,$H39)</f>
        <v>21849.031635259998</v>
      </c>
      <c r="X39" s="1">
        <f>SUMIFS(Capacity_1!S:S,Capacity_1!$A:$A,$B$29,Capacity_1!$B:$B,$H39)</f>
        <v>21996.531635259998</v>
      </c>
      <c r="Y39" s="1">
        <f>SUMIFS(Capacity_1!T:T,Capacity_1!$A:$A,$B$29,Capacity_1!$B:$B,$H39)</f>
        <v>22783.331635259998</v>
      </c>
      <c r="Z39" s="1">
        <f>SUMIFS(Capacity_1!U:U,Capacity_1!$A:$A,$B$29,Capacity_1!$B:$B,$H39)</f>
        <v>22783.331635259998</v>
      </c>
      <c r="AA39" s="1">
        <f>SUMIFS(Capacity_1!V:V,Capacity_1!$A:$A,$B$29,Capacity_1!$B:$B,$H39)</f>
        <v>22641.812435259999</v>
      </c>
      <c r="AB39" s="1">
        <f>SUMIFS(Capacity_1!W:W,Capacity_1!$A:$A,$B$29,Capacity_1!$B:$B,$H39)</f>
        <v>22269.419063459995</v>
      </c>
      <c r="AC39" s="1">
        <f>SUMIFS(Capacity_1!X:X,Capacity_1!$A:$A,$B$29,Capacity_1!$B:$B,$H39)</f>
        <v>22221.119063459999</v>
      </c>
    </row>
    <row r="40" spans="1:30">
      <c r="H40" s="76" t="s">
        <v>119</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6221.7110000000011</v>
      </c>
      <c r="M40" s="1">
        <f>SUMIFS(Capacity_1!H:H,Capacity_1!$A:$A,$B$29,Capacity_1!$B:$B,$H40)</f>
        <v>6381.7110000000011</v>
      </c>
      <c r="N40" s="1">
        <f>SUMIFS(Capacity_1!I:I,Capacity_1!$A:$A,$B$29,Capacity_1!$B:$B,$H40)</f>
        <v>6948.518973010001</v>
      </c>
      <c r="O40" s="1">
        <f>SUMIFS(Capacity_1!J:J,Capacity_1!$A:$A,$B$29,Capacity_1!$B:$B,$H40)</f>
        <v>8722.7124810900004</v>
      </c>
      <c r="P40" s="1">
        <f>SUMIFS(Capacity_1!K:K,Capacity_1!$A:$A,$B$29,Capacity_1!$B:$B,$H40)</f>
        <v>8899.0926213300008</v>
      </c>
      <c r="Q40" s="1">
        <f>SUMIFS(Capacity_1!L:L,Capacity_1!$A:$A,$B$29,Capacity_1!$B:$B,$H40)</f>
        <v>9575.8558412700004</v>
      </c>
      <c r="R40" s="1">
        <f>SUMIFS(Capacity_1!M:M,Capacity_1!$A:$A,$B$29,Capacity_1!$B:$B,$H40)</f>
        <v>9960.3076010700006</v>
      </c>
      <c r="S40" s="1">
        <f>SUMIFS(Capacity_1!N:N,Capacity_1!$A:$A,$B$29,Capacity_1!$B:$B,$H40)</f>
        <v>10217.28836628</v>
      </c>
      <c r="T40" s="1">
        <f>SUMIFS(Capacity_1!O:O,Capacity_1!$A:$A,$B$29,Capacity_1!$B:$B,$H40)</f>
        <v>10874.57811024</v>
      </c>
      <c r="U40" s="1">
        <f>SUMIFS(Capacity_1!P:P,Capacity_1!$A:$A,$B$29,Capacity_1!$B:$B,$H40)</f>
        <v>12687.07811024</v>
      </c>
      <c r="V40" s="1">
        <f>SUMIFS(Capacity_1!Q:Q,Capacity_1!$A:$A,$B$29,Capacity_1!$B:$B,$H40)</f>
        <v>12687.07811024</v>
      </c>
      <c r="W40" s="1">
        <f>SUMIFS(Capacity_1!R:R,Capacity_1!$A:$A,$B$29,Capacity_1!$B:$B,$H40)</f>
        <v>12687.07811024</v>
      </c>
      <c r="X40" s="1">
        <f>SUMIFS(Capacity_1!S:S,Capacity_1!$A:$A,$B$29,Capacity_1!$B:$B,$H40)</f>
        <v>12687.07811024</v>
      </c>
      <c r="Y40" s="1">
        <f>SUMIFS(Capacity_1!T:T,Capacity_1!$A:$A,$B$29,Capacity_1!$B:$B,$H40)</f>
        <v>12687.07811024</v>
      </c>
      <c r="Z40" s="1">
        <f>SUMIFS(Capacity_1!U:U,Capacity_1!$A:$A,$B$29,Capacity_1!$B:$B,$H40)</f>
        <v>12687.07811024</v>
      </c>
      <c r="AA40" s="1">
        <f>SUMIFS(Capacity_1!V:V,Capacity_1!$A:$A,$B$29,Capacity_1!$B:$B,$H40)</f>
        <v>12687.07811024</v>
      </c>
      <c r="AB40" s="1">
        <f>SUMIFS(Capacity_1!W:W,Capacity_1!$A:$A,$B$29,Capacity_1!$B:$B,$H40)</f>
        <v>12687.07811024</v>
      </c>
      <c r="AC40" s="1">
        <f>SUMIFS(Capacity_1!X:X,Capacity_1!$A:$A,$B$29,Capacity_1!$B:$B,$H40)</f>
        <v>12687.07811024</v>
      </c>
    </row>
    <row r="41" spans="1:30">
      <c r="H41" s="77" t="s">
        <v>120</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121</v>
      </c>
      <c r="I42" s="1">
        <f>SUM(I32:I37,I44)</f>
        <v>42854.449828111559</v>
      </c>
      <c r="J42" s="1">
        <f t="shared" ref="J42:AC42" si="2">SUM(J32:J37,J44)</f>
        <v>42201.343601690627</v>
      </c>
      <c r="K42" s="1">
        <f t="shared" si="2"/>
        <v>40586.171306663542</v>
      </c>
      <c r="L42" s="1">
        <f t="shared" si="2"/>
        <v>43030.38266456678</v>
      </c>
      <c r="M42" s="1">
        <f t="shared" si="2"/>
        <v>43166.034300411004</v>
      </c>
      <c r="N42" s="1">
        <f t="shared" si="2"/>
        <v>43267.607628815415</v>
      </c>
      <c r="O42" s="1">
        <f t="shared" si="2"/>
        <v>43375.729660050281</v>
      </c>
      <c r="P42" s="1">
        <f t="shared" si="2"/>
        <v>42430.230448410744</v>
      </c>
      <c r="Q42" s="1">
        <f t="shared" si="2"/>
        <v>42375.455804720048</v>
      </c>
      <c r="R42" s="1">
        <f t="shared" si="2"/>
        <v>41921.079434967156</v>
      </c>
      <c r="S42" s="1">
        <f t="shared" si="2"/>
        <v>42148.663372417977</v>
      </c>
      <c r="T42" s="1">
        <f t="shared" si="2"/>
        <v>41478.11202176565</v>
      </c>
      <c r="U42" s="1">
        <f t="shared" si="2"/>
        <v>41444.281740672792</v>
      </c>
      <c r="V42" s="1">
        <f t="shared" si="2"/>
        <v>42466.782250270626</v>
      </c>
      <c r="W42" s="1">
        <f t="shared" si="2"/>
        <v>40153.666518022867</v>
      </c>
      <c r="X42" s="1">
        <f t="shared" si="2"/>
        <v>41171.695103670711</v>
      </c>
      <c r="Y42" s="1">
        <f t="shared" si="2"/>
        <v>41441.747768821915</v>
      </c>
      <c r="Z42" s="1">
        <f t="shared" si="2"/>
        <v>42310.226194923271</v>
      </c>
      <c r="AA42" s="1">
        <f t="shared" si="2"/>
        <v>42133.524383166688</v>
      </c>
      <c r="AB42" s="1">
        <f t="shared" si="2"/>
        <v>42130.527600368179</v>
      </c>
      <c r="AC42" s="1">
        <f t="shared" si="2"/>
        <v>42977.597143311672</v>
      </c>
    </row>
    <row r="44" spans="1:30">
      <c r="H44" s="69" t="s">
        <v>122</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SUMIFS(Generation_1!C:C,Generation_1!$A:$A,$B$48,Generation_1!$B:$B,$H51)</f>
        <v>97441.080099264713</v>
      </c>
      <c r="J51" s="1">
        <f>SUMIFS(Generation_1!D:D,Generation_1!$A:$A,$B$48,Generation_1!$B:$B,$H51)</f>
        <v>94965.320393621601</v>
      </c>
      <c r="K51" s="1">
        <f>SUMIFS(Generation_1!E:E,Generation_1!$A:$A,$B$48,Generation_1!$B:$B,$H51)</f>
        <v>95637.41584732593</v>
      </c>
      <c r="L51" s="1">
        <f>SUMIFS(Generation_1!F:F,Generation_1!$A:$A,$B$48,Generation_1!$B:$B,$H51)</f>
        <v>90699.412494310003</v>
      </c>
      <c r="M51" s="1">
        <f>SUMIFS(Generation_1!G:G,Generation_1!$A:$A,$B$48,Generation_1!$B:$B,$H51)</f>
        <v>88408.86727190658</v>
      </c>
      <c r="N51" s="1">
        <f>SUMIFS(Generation_1!H:H,Generation_1!$A:$A,$B$48,Generation_1!$B:$B,$H51)</f>
        <v>84704.498538548098</v>
      </c>
      <c r="O51" s="1">
        <f>SUMIFS(Generation_1!I:I,Generation_1!$A:$A,$B$48,Generation_1!$B:$B,$H51)</f>
        <v>87508.562018793367</v>
      </c>
      <c r="P51" s="1">
        <f>SUMIFS(Generation_1!J:J,Generation_1!$A:$A,$B$48,Generation_1!$B:$B,$H51)</f>
        <v>77948.840548726148</v>
      </c>
      <c r="Q51" s="1">
        <f>SUMIFS(Generation_1!K:K,Generation_1!$A:$A,$B$48,Generation_1!$B:$B,$H51)</f>
        <v>77191.461379550994</v>
      </c>
      <c r="R51" s="1">
        <f>SUMIFS(Generation_1!L:L,Generation_1!$A:$A,$B$48,Generation_1!$B:$B,$H51)</f>
        <v>83486.328890278266</v>
      </c>
      <c r="S51" s="1">
        <f>SUMIFS(Generation_1!M:M,Generation_1!$A:$A,$B$48,Generation_1!$B:$B,$H51)</f>
        <v>81361.700646294674</v>
      </c>
      <c r="T51" s="1">
        <f>SUMIFS(Generation_1!N:N,Generation_1!$A:$A,$B$48,Generation_1!$B:$B,$H51)</f>
        <v>68858.618157504243</v>
      </c>
      <c r="U51" s="1">
        <f>SUMIFS(Generation_1!O:O,Generation_1!$A:$A,$B$48,Generation_1!$B:$B,$H51)</f>
        <v>69724.475021807695</v>
      </c>
      <c r="V51" s="1">
        <f>SUMIFS(Generation_1!P:P,Generation_1!$A:$A,$B$48,Generation_1!$B:$B,$H51)</f>
        <v>70036.991988591995</v>
      </c>
      <c r="W51" s="1">
        <f>SUMIFS(Generation_1!Q:Q,Generation_1!$A:$A,$B$48,Generation_1!$B:$B,$H51)</f>
        <v>47518.871853921453</v>
      </c>
      <c r="X51" s="1">
        <f>SUMIFS(Generation_1!R:R,Generation_1!$A:$A,$B$48,Generation_1!$B:$B,$H51)</f>
        <v>44108.816670630447</v>
      </c>
      <c r="Y51" s="1">
        <f>SUMIFS(Generation_1!S:S,Generation_1!$A:$A,$B$48,Generation_1!$B:$B,$H51)</f>
        <v>37881.958892353367</v>
      </c>
      <c r="Z51" s="1">
        <f>SUMIFS(Generation_1!T:T,Generation_1!$A:$A,$B$48,Generation_1!$B:$B,$H51)</f>
        <v>38082.537888208462</v>
      </c>
      <c r="AA51" s="1">
        <f>SUMIFS(Generation_1!U:U,Generation_1!$A:$A,$B$48,Generation_1!$B:$B,$H51)</f>
        <v>38097.758192729023</v>
      </c>
      <c r="AB51" s="1">
        <f>SUMIFS(Generation_1!V:V,Generation_1!$A:$A,$B$48,Generation_1!$B:$B,$H51)</f>
        <v>38111.251749313975</v>
      </c>
      <c r="AC51" s="1">
        <f>SUMIFS(Generation_1!W:W,Generation_1!$A:$A,$B$48,Generation_1!$B:$B,$H51)</f>
        <v>38136.765179756185</v>
      </c>
      <c r="AE51" s="64"/>
      <c r="AF51" s="64"/>
    </row>
    <row r="52" spans="8:32">
      <c r="H52" s="69" t="s">
        <v>112</v>
      </c>
      <c r="I52" s="1">
        <f>SUMIFS(Generation_1!C:C,Generation_1!$A:$A,$B$48,Generation_1!$B:$B,$H52)</f>
        <v>31943.088576287657</v>
      </c>
      <c r="J52" s="1">
        <f>SUMIFS(Generation_1!D:D,Generation_1!$A:$A,$B$48,Generation_1!$B:$B,$H52)</f>
        <v>33240.599873652274</v>
      </c>
      <c r="K52" s="1">
        <f>SUMIFS(Generation_1!E:E,Generation_1!$A:$A,$B$48,Generation_1!$B:$B,$H52)</f>
        <v>33115.022275438467</v>
      </c>
      <c r="L52" s="1">
        <f>SUMIFS(Generation_1!F:F,Generation_1!$A:$A,$B$48,Generation_1!$B:$B,$H52)</f>
        <v>32309.591962422623</v>
      </c>
      <c r="M52" s="1">
        <f>SUMIFS(Generation_1!G:G,Generation_1!$A:$A,$B$48,Generation_1!$B:$B,$H52)</f>
        <v>31550.023720324265</v>
      </c>
      <c r="N52" s="1">
        <f>SUMIFS(Generation_1!H:H,Generation_1!$A:$A,$B$48,Generation_1!$B:$B,$H52)</f>
        <v>29899.428510884245</v>
      </c>
      <c r="O52" s="1">
        <f>SUMIFS(Generation_1!I:I,Generation_1!$A:$A,$B$48,Generation_1!$B:$B,$H52)</f>
        <v>31538.731189528738</v>
      </c>
      <c r="P52" s="1">
        <f>SUMIFS(Generation_1!J:J,Generation_1!$A:$A,$B$48,Generation_1!$B:$B,$H52)</f>
        <v>29017.974888750621</v>
      </c>
      <c r="Q52" s="1">
        <f>SUMIFS(Generation_1!K:K,Generation_1!$A:$A,$B$48,Generation_1!$B:$B,$H52)</f>
        <v>28330.822803871401</v>
      </c>
      <c r="R52" s="1">
        <f>SUMIFS(Generation_1!L:L,Generation_1!$A:$A,$B$48,Generation_1!$B:$B,$H52)</f>
        <v>26490.753813002961</v>
      </c>
      <c r="S52" s="1">
        <f>SUMIFS(Generation_1!M:M,Generation_1!$A:$A,$B$48,Generation_1!$B:$B,$H52)</f>
        <v>22708.937706321016</v>
      </c>
      <c r="T52" s="1">
        <f>SUMIFS(Generation_1!N:N,Generation_1!$A:$A,$B$48,Generation_1!$B:$B,$H52)</f>
        <v>22148.362878063919</v>
      </c>
      <c r="U52" s="1">
        <f>SUMIFS(Generation_1!O:O,Generation_1!$A:$A,$B$48,Generation_1!$B:$B,$H52)</f>
        <v>21554.1322762087</v>
      </c>
      <c r="V52" s="1">
        <f>SUMIFS(Generation_1!P:P,Generation_1!$A:$A,$B$48,Generation_1!$B:$B,$H52)</f>
        <v>20419.364060830201</v>
      </c>
      <c r="W52" s="1">
        <f>SUMIFS(Generation_1!Q:Q,Generation_1!$A:$A,$B$48,Generation_1!$B:$B,$H52)</f>
        <v>20369.65561452015</v>
      </c>
      <c r="X52" s="1">
        <f>SUMIFS(Generation_1!R:R,Generation_1!$A:$A,$B$48,Generation_1!$B:$B,$H52)</f>
        <v>20471.509175331448</v>
      </c>
      <c r="Y52" s="1">
        <f>SUMIFS(Generation_1!S:S,Generation_1!$A:$A,$B$48,Generation_1!$B:$B,$H52)</f>
        <v>21969.114042382153</v>
      </c>
      <c r="Z52" s="1">
        <f>SUMIFS(Generation_1!T:T,Generation_1!$A:$A,$B$48,Generation_1!$B:$B,$H52)</f>
        <v>20940.920318387474</v>
      </c>
      <c r="AA52" s="1">
        <f>SUMIFS(Generation_1!U:U,Generation_1!$A:$A,$B$48,Generation_1!$B:$B,$H52)</f>
        <v>22169.502590274504</v>
      </c>
      <c r="AB52" s="1">
        <f>SUMIFS(Generation_1!V:V,Generation_1!$A:$A,$B$48,Generation_1!$B:$B,$H52)</f>
        <v>22754.559529018821</v>
      </c>
      <c r="AC52" s="1">
        <f>SUMIFS(Generation_1!W:W,Generation_1!$A:$A,$B$48,Generation_1!$B:$B,$H52)</f>
        <v>20820.902759961918</v>
      </c>
      <c r="AE52" s="64"/>
      <c r="AF52" s="64"/>
    </row>
    <row r="53" spans="8:32">
      <c r="H53" s="69" t="s">
        <v>113</v>
      </c>
      <c r="I53" s="1">
        <f>SUMIFS(Generation_1!C:C,Generation_1!$A:$A,$B$48,Generation_1!$B:$B,$H53)</f>
        <v>3143.028284264743</v>
      </c>
      <c r="J53" s="1">
        <f>SUMIFS(Generation_1!D:D,Generation_1!$A:$A,$B$48,Generation_1!$B:$B,$H53)</f>
        <v>3138.9781824474126</v>
      </c>
      <c r="K53" s="1">
        <f>SUMIFS(Generation_1!E:E,Generation_1!$A:$A,$B$48,Generation_1!$B:$B,$H53)</f>
        <v>2998.1317557579541</v>
      </c>
      <c r="L53" s="1">
        <f>SUMIFS(Generation_1!F:F,Generation_1!$A:$A,$B$48,Generation_1!$B:$B,$H53)</f>
        <v>3030.084980886867</v>
      </c>
      <c r="M53" s="1">
        <f>SUMIFS(Generation_1!G:G,Generation_1!$A:$A,$B$48,Generation_1!$B:$B,$H53)</f>
        <v>2849.5358758945049</v>
      </c>
      <c r="N53" s="1">
        <f>SUMIFS(Generation_1!H:H,Generation_1!$A:$A,$B$48,Generation_1!$B:$B,$H53)</f>
        <v>2792.2570779480347</v>
      </c>
      <c r="O53" s="1">
        <f>SUMIFS(Generation_1!I:I,Generation_1!$A:$A,$B$48,Generation_1!$B:$B,$H53)</f>
        <v>2932.7089345993554</v>
      </c>
      <c r="P53" s="1">
        <f>SUMIFS(Generation_1!J:J,Generation_1!$A:$A,$B$48,Generation_1!$B:$B,$H53)</f>
        <v>2955.4732863541303</v>
      </c>
      <c r="Q53" s="1">
        <f>SUMIFS(Generation_1!K:K,Generation_1!$A:$A,$B$48,Generation_1!$B:$B,$H53)</f>
        <v>2876.1119541763128</v>
      </c>
      <c r="R53" s="1">
        <f>SUMIFS(Generation_1!L:L,Generation_1!$A:$A,$B$48,Generation_1!$B:$B,$H53)</f>
        <v>2849.9800060871221</v>
      </c>
      <c r="S53" s="1">
        <f>SUMIFS(Generation_1!M:M,Generation_1!$A:$A,$B$48,Generation_1!$B:$B,$H53)</f>
        <v>2674.2717483984939</v>
      </c>
      <c r="T53" s="1">
        <f>SUMIFS(Generation_1!N:N,Generation_1!$A:$A,$B$48,Generation_1!$B:$B,$H53)</f>
        <v>10786.692964825284</v>
      </c>
      <c r="U53" s="1">
        <f>SUMIFS(Generation_1!O:O,Generation_1!$A:$A,$B$48,Generation_1!$B:$B,$H53)</f>
        <v>10496.983245240239</v>
      </c>
      <c r="V53" s="1">
        <f>SUMIFS(Generation_1!P:P,Generation_1!$A:$A,$B$48,Generation_1!$B:$B,$H53)</f>
        <v>9533.1340899503375</v>
      </c>
      <c r="W53" s="1">
        <f>SUMIFS(Generation_1!Q:Q,Generation_1!$A:$A,$B$48,Generation_1!$B:$B,$H53)</f>
        <v>9120.9647314675367</v>
      </c>
      <c r="X53" s="1">
        <f>SUMIFS(Generation_1!R:R,Generation_1!$A:$A,$B$48,Generation_1!$B:$B,$H53)</f>
        <v>10152.620017999163</v>
      </c>
      <c r="Y53" s="1">
        <f>SUMIFS(Generation_1!S:S,Generation_1!$A:$A,$B$48,Generation_1!$B:$B,$H53)</f>
        <v>12678.992436726699</v>
      </c>
      <c r="Z53" s="1">
        <f>SUMIFS(Generation_1!T:T,Generation_1!$A:$A,$B$48,Generation_1!$B:$B,$H53)</f>
        <v>12762.164026368129</v>
      </c>
      <c r="AA53" s="1">
        <f>SUMIFS(Generation_1!U:U,Generation_1!$A:$A,$B$48,Generation_1!$B:$B,$H53)</f>
        <v>10453.210598814821</v>
      </c>
      <c r="AB53" s="1">
        <f>SUMIFS(Generation_1!V:V,Generation_1!$A:$A,$B$48,Generation_1!$B:$B,$H53)</f>
        <v>10368.304839727434</v>
      </c>
      <c r="AC53" s="1">
        <f>SUMIFS(Generation_1!W:W,Generation_1!$A:$A,$B$48,Generation_1!$B:$B,$H53)</f>
        <v>10409.459310016811</v>
      </c>
      <c r="AE53" s="64"/>
      <c r="AF53" s="64"/>
    </row>
    <row r="54" spans="8:32">
      <c r="H54" s="69" t="s">
        <v>114</v>
      </c>
      <c r="I54" s="1">
        <f>SUMIFS(Generation_1!C:C,Generation_1!$A:$A,$B$48,Generation_1!$B:$B,$H54)</f>
        <v>112.36636261138474</v>
      </c>
      <c r="J54" s="1">
        <f>SUMIFS(Generation_1!D:D,Generation_1!$A:$A,$B$48,Generation_1!$B:$B,$H54)</f>
        <v>96.766945459001249</v>
      </c>
      <c r="K54" s="1">
        <f>SUMIFS(Generation_1!E:E,Generation_1!$A:$A,$B$48,Generation_1!$B:$B,$H54)</f>
        <v>159.98087262837794</v>
      </c>
      <c r="L54" s="1">
        <f>SUMIFS(Generation_1!F:F,Generation_1!$A:$A,$B$48,Generation_1!$B:$B,$H54)</f>
        <v>189.31494465070108</v>
      </c>
      <c r="M54" s="1">
        <f>SUMIFS(Generation_1!G:G,Generation_1!$A:$A,$B$48,Generation_1!$B:$B,$H54)</f>
        <v>181.31557921696174</v>
      </c>
      <c r="N54" s="1">
        <f>SUMIFS(Generation_1!H:H,Generation_1!$A:$A,$B$48,Generation_1!$B:$B,$H54)</f>
        <v>141.82300377486644</v>
      </c>
      <c r="O54" s="1">
        <f>SUMIFS(Generation_1!I:I,Generation_1!$A:$A,$B$48,Generation_1!$B:$B,$H54)</f>
        <v>160.41225499629616</v>
      </c>
      <c r="P54" s="1">
        <f>SUMIFS(Generation_1!J:J,Generation_1!$A:$A,$B$48,Generation_1!$B:$B,$H54)</f>
        <v>196.79865131328805</v>
      </c>
      <c r="Q54" s="1">
        <f>SUMIFS(Generation_1!K:K,Generation_1!$A:$A,$B$48,Generation_1!$B:$B,$H54)</f>
        <v>244.00723527805152</v>
      </c>
      <c r="R54" s="1">
        <f>SUMIFS(Generation_1!L:L,Generation_1!$A:$A,$B$48,Generation_1!$B:$B,$H54)</f>
        <v>224.28275270002229</v>
      </c>
      <c r="S54" s="1">
        <f>SUMIFS(Generation_1!M:M,Generation_1!$A:$A,$B$48,Generation_1!$B:$B,$H54)</f>
        <v>221.4540617244719</v>
      </c>
      <c r="T54" s="1">
        <f>SUMIFS(Generation_1!N:N,Generation_1!$A:$A,$B$48,Generation_1!$B:$B,$H54)</f>
        <v>6683.9603409414376</v>
      </c>
      <c r="U54" s="1">
        <f>SUMIFS(Generation_1!O:O,Generation_1!$A:$A,$B$48,Generation_1!$B:$B,$H54)</f>
        <v>6824.1364502957886</v>
      </c>
      <c r="V54" s="1">
        <f>SUMIFS(Generation_1!P:P,Generation_1!$A:$A,$B$48,Generation_1!$B:$B,$H54)</f>
        <v>6405.7412223522451</v>
      </c>
      <c r="W54" s="1">
        <f>SUMIFS(Generation_1!Q:Q,Generation_1!$A:$A,$B$48,Generation_1!$B:$B,$H54)</f>
        <v>9978.9695758645303</v>
      </c>
      <c r="X54" s="1">
        <f>SUMIFS(Generation_1!R:R,Generation_1!$A:$A,$B$48,Generation_1!$B:$B,$H54)</f>
        <v>11033.866549895758</v>
      </c>
      <c r="Y54" s="1">
        <f>SUMIFS(Generation_1!S:S,Generation_1!$A:$A,$B$48,Generation_1!$B:$B,$H54)</f>
        <v>21848.758024605242</v>
      </c>
      <c r="Z54" s="1">
        <f>SUMIFS(Generation_1!T:T,Generation_1!$A:$A,$B$48,Generation_1!$B:$B,$H54)</f>
        <v>17903.655309364782</v>
      </c>
      <c r="AA54" s="1">
        <f>SUMIFS(Generation_1!U:U,Generation_1!$A:$A,$B$48,Generation_1!$B:$B,$H54)</f>
        <v>21669.304780993953</v>
      </c>
      <c r="AB54" s="1">
        <f>SUMIFS(Generation_1!V:V,Generation_1!$A:$A,$B$48,Generation_1!$B:$B,$H54)</f>
        <v>26215.275617121944</v>
      </c>
      <c r="AC54" s="1">
        <f>SUMIFS(Generation_1!W:W,Generation_1!$A:$A,$B$48,Generation_1!$B:$B,$H54)</f>
        <v>24923.76896145691</v>
      </c>
      <c r="AE54" s="64"/>
      <c r="AF54" s="64"/>
    </row>
    <row r="55" spans="8:32">
      <c r="H55" s="69" t="s">
        <v>115</v>
      </c>
      <c r="I55" s="1">
        <f>SUMIFS(Generation_1!C:C,Generation_1!$A:$A,$B$48,Generation_1!$B:$B,$H55)</f>
        <v>15998.527037169279</v>
      </c>
      <c r="J55" s="1">
        <f>SUMIFS(Generation_1!D:D,Generation_1!$A:$A,$B$48,Generation_1!$B:$B,$H55)</f>
        <v>13157.215856316338</v>
      </c>
      <c r="K55" s="1">
        <f>SUMIFS(Generation_1!E:E,Generation_1!$A:$A,$B$48,Generation_1!$B:$B,$H55)</f>
        <v>13037.517389048942</v>
      </c>
      <c r="L55" s="1">
        <f>SUMIFS(Generation_1!F:F,Generation_1!$A:$A,$B$48,Generation_1!$B:$B,$H55)</f>
        <v>16076.784524256978</v>
      </c>
      <c r="M55" s="1">
        <f>SUMIFS(Generation_1!G:G,Generation_1!$A:$A,$B$48,Generation_1!$B:$B,$H55)</f>
        <v>13739.020650409271</v>
      </c>
      <c r="N55" s="1">
        <f>SUMIFS(Generation_1!H:H,Generation_1!$A:$A,$B$48,Generation_1!$B:$B,$H55)</f>
        <v>15744.206824884852</v>
      </c>
      <c r="O55" s="1">
        <f>SUMIFS(Generation_1!I:I,Generation_1!$A:$A,$B$48,Generation_1!$B:$B,$H55)</f>
        <v>9125.677347943878</v>
      </c>
      <c r="P55" s="1">
        <f>SUMIFS(Generation_1!J:J,Generation_1!$A:$A,$B$48,Generation_1!$B:$B,$H55)</f>
        <v>17299.415994256007</v>
      </c>
      <c r="Q55" s="1">
        <f>SUMIFS(Generation_1!K:K,Generation_1!$A:$A,$B$48,Generation_1!$B:$B,$H55)</f>
        <v>15631.612154305356</v>
      </c>
      <c r="R55" s="1">
        <f>SUMIFS(Generation_1!L:L,Generation_1!$A:$A,$B$48,Generation_1!$B:$B,$H55)</f>
        <v>12000.145837315646</v>
      </c>
      <c r="S55" s="1">
        <f>SUMIFS(Generation_1!M:M,Generation_1!$A:$A,$B$48,Generation_1!$B:$B,$H55)</f>
        <v>15157.176478915784</v>
      </c>
      <c r="T55" s="1">
        <f>SUMIFS(Generation_1!N:N,Generation_1!$A:$A,$B$48,Generation_1!$B:$B,$H55)</f>
        <v>12668.676596212954</v>
      </c>
      <c r="U55" s="1">
        <f>SUMIFS(Generation_1!O:O,Generation_1!$A:$A,$B$48,Generation_1!$B:$B,$H55)</f>
        <v>12294.605282857814</v>
      </c>
      <c r="V55" s="1">
        <f>SUMIFS(Generation_1!P:P,Generation_1!$A:$A,$B$48,Generation_1!$B:$B,$H55)</f>
        <v>14824.906718640577</v>
      </c>
      <c r="W55" s="1">
        <f>SUMIFS(Generation_1!Q:Q,Generation_1!$A:$A,$B$48,Generation_1!$B:$B,$H55)</f>
        <v>13405.811317645741</v>
      </c>
      <c r="X55" s="1">
        <f>SUMIFS(Generation_1!R:R,Generation_1!$A:$A,$B$48,Generation_1!$B:$B,$H55)</f>
        <v>14622.624228189752</v>
      </c>
      <c r="Y55" s="1">
        <f>SUMIFS(Generation_1!S:S,Generation_1!$A:$A,$B$48,Generation_1!$B:$B,$H55)</f>
        <v>8647.6313743079645</v>
      </c>
      <c r="Z55" s="1">
        <f>SUMIFS(Generation_1!T:T,Generation_1!$A:$A,$B$48,Generation_1!$B:$B,$H55)</f>
        <v>16329.828811336296</v>
      </c>
      <c r="AA55" s="1">
        <f>SUMIFS(Generation_1!U:U,Generation_1!$A:$A,$B$48,Generation_1!$B:$B,$H55)</f>
        <v>14903.687572182916</v>
      </c>
      <c r="AB55" s="1">
        <f>SUMIFS(Generation_1!V:V,Generation_1!$A:$A,$B$48,Generation_1!$B:$B,$H55)</f>
        <v>11369.528533129598</v>
      </c>
      <c r="AC55" s="1">
        <f>SUMIFS(Generation_1!W:W,Generation_1!$A:$A,$B$48,Generation_1!$B:$B,$H55)</f>
        <v>13925.946107841661</v>
      </c>
      <c r="AE55" s="64"/>
      <c r="AF55" s="64"/>
    </row>
    <row r="56" spans="8:32">
      <c r="H56" s="69" t="s">
        <v>116</v>
      </c>
      <c r="I56" s="1">
        <f>SUMIFS(Generation_1!C:C,Generation_1!$A:$A,$B$48,Generation_1!$B:$B,$H56)</f>
        <v>176.12256334354669</v>
      </c>
      <c r="J56" s="1">
        <f>SUMIFS(Generation_1!D:D,Generation_1!$A:$A,$B$48,Generation_1!$B:$B,$H56)</f>
        <v>189.99267496851496</v>
      </c>
      <c r="K56" s="1">
        <f>SUMIFS(Generation_1!E:E,Generation_1!$A:$A,$B$48,Generation_1!$B:$B,$H56)</f>
        <v>170.2047822732404</v>
      </c>
      <c r="L56" s="1">
        <f>SUMIFS(Generation_1!F:F,Generation_1!$A:$A,$B$48,Generation_1!$B:$B,$H56)</f>
        <v>277.58954525693184</v>
      </c>
      <c r="M56" s="1">
        <f>SUMIFS(Generation_1!G:G,Generation_1!$A:$A,$B$48,Generation_1!$B:$B,$H56)</f>
        <v>557.83947260103889</v>
      </c>
      <c r="N56" s="1">
        <f>SUMIFS(Generation_1!H:H,Generation_1!$A:$A,$B$48,Generation_1!$B:$B,$H56)</f>
        <v>720.96541946581556</v>
      </c>
      <c r="O56" s="1">
        <f>SUMIFS(Generation_1!I:I,Generation_1!$A:$A,$B$48,Generation_1!$B:$B,$H56)</f>
        <v>937.4531426045728</v>
      </c>
      <c r="P56" s="1">
        <f>SUMIFS(Generation_1!J:J,Generation_1!$A:$A,$B$48,Generation_1!$B:$B,$H56)</f>
        <v>765.33391666052796</v>
      </c>
      <c r="Q56" s="1">
        <f>SUMIFS(Generation_1!K:K,Generation_1!$A:$A,$B$48,Generation_1!$B:$B,$H56)</f>
        <v>869.03541328432118</v>
      </c>
      <c r="R56" s="1">
        <f>SUMIFS(Generation_1!L:L,Generation_1!$A:$A,$B$48,Generation_1!$B:$B,$H56)</f>
        <v>2404.9300202188347</v>
      </c>
      <c r="S56" s="1">
        <f>SUMIFS(Generation_1!M:M,Generation_1!$A:$A,$B$48,Generation_1!$B:$B,$H56)</f>
        <v>1854.0682839668561</v>
      </c>
      <c r="T56" s="1">
        <f>SUMIFS(Generation_1!N:N,Generation_1!$A:$A,$B$48,Generation_1!$B:$B,$H56)</f>
        <v>2365.9282911767241</v>
      </c>
      <c r="U56" s="1">
        <f>SUMIFS(Generation_1!O:O,Generation_1!$A:$A,$B$48,Generation_1!$B:$B,$H56)</f>
        <v>2763.0395728004391</v>
      </c>
      <c r="V56" s="1">
        <f>SUMIFS(Generation_1!P:P,Generation_1!$A:$A,$B$48,Generation_1!$B:$B,$H56)</f>
        <v>3524.6674440534102</v>
      </c>
      <c r="W56" s="1">
        <f>SUMIFS(Generation_1!Q:Q,Generation_1!$A:$A,$B$48,Generation_1!$B:$B,$H56)</f>
        <v>8359.6620919950819</v>
      </c>
      <c r="X56" s="1">
        <f>SUMIFS(Generation_1!R:R,Generation_1!$A:$A,$B$48,Generation_1!$B:$B,$H56)</f>
        <v>8956.4851343437858</v>
      </c>
      <c r="Y56" s="1">
        <f>SUMIFS(Generation_1!S:S,Generation_1!$A:$A,$B$48,Generation_1!$B:$B,$H56)</f>
        <v>8427.1447254949799</v>
      </c>
      <c r="Z56" s="1">
        <f>SUMIFS(Generation_1!T:T,Generation_1!$A:$A,$B$48,Generation_1!$B:$B,$H56)</f>
        <v>8317.2458354729733</v>
      </c>
      <c r="AA56" s="1">
        <f>SUMIFS(Generation_1!U:U,Generation_1!$A:$A,$B$48,Generation_1!$B:$B,$H56)</f>
        <v>8691.5427258976688</v>
      </c>
      <c r="AB56" s="1">
        <f>SUMIFS(Generation_1!V:V,Generation_1!$A:$A,$B$48,Generation_1!$B:$B,$H56)</f>
        <v>8436.6410729442996</v>
      </c>
      <c r="AC56" s="1">
        <f>SUMIFS(Generation_1!W:W,Generation_1!$A:$A,$B$48,Generation_1!$B:$B,$H56)</f>
        <v>9124.5097529210871</v>
      </c>
      <c r="AE56" s="64"/>
      <c r="AF56" s="64"/>
    </row>
    <row r="57" spans="8:32">
      <c r="H57" s="69" t="s">
        <v>117</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118</v>
      </c>
      <c r="I58" s="1">
        <f>SUMIFS(Generation_1!C:C,Generation_1!$A:$A,$B$48,Generation_1!$B:$B,$H58)</f>
        <v>29308.954411202089</v>
      </c>
      <c r="J58" s="1">
        <f>SUMIFS(Generation_1!D:D,Generation_1!$A:$A,$B$48,Generation_1!$B:$B,$H58)</f>
        <v>30389.277118411916</v>
      </c>
      <c r="K58" s="1">
        <f>SUMIFS(Generation_1!E:E,Generation_1!$A:$A,$B$48,Generation_1!$B:$B,$H58)</f>
        <v>30551.65979763916</v>
      </c>
      <c r="L58" s="1">
        <f>SUMIFS(Generation_1!F:F,Generation_1!$A:$A,$B$48,Generation_1!$B:$B,$H58)</f>
        <v>32401.180023325327</v>
      </c>
      <c r="M58" s="1">
        <f>SUMIFS(Generation_1!G:G,Generation_1!$A:$A,$B$48,Generation_1!$B:$B,$H58)</f>
        <v>36601.824330006064</v>
      </c>
      <c r="N58" s="1">
        <f>SUMIFS(Generation_1!H:H,Generation_1!$A:$A,$B$48,Generation_1!$B:$B,$H58)</f>
        <v>38661.406516140851</v>
      </c>
      <c r="O58" s="1">
        <f>SUMIFS(Generation_1!I:I,Generation_1!$A:$A,$B$48,Generation_1!$B:$B,$H58)</f>
        <v>37982.050894749998</v>
      </c>
      <c r="P58" s="1">
        <f>SUMIFS(Generation_1!J:J,Generation_1!$A:$A,$B$48,Generation_1!$B:$B,$H58)</f>
        <v>44180.724164476145</v>
      </c>
      <c r="Q58" s="1">
        <f>SUMIFS(Generation_1!K:K,Generation_1!$A:$A,$B$48,Generation_1!$B:$B,$H58)</f>
        <v>45886.393718123712</v>
      </c>
      <c r="R58" s="1">
        <f>SUMIFS(Generation_1!L:L,Generation_1!$A:$A,$B$48,Generation_1!$B:$B,$H58)</f>
        <v>45469.101377862709</v>
      </c>
      <c r="S58" s="1">
        <f>SUMIFS(Generation_1!M:M,Generation_1!$A:$A,$B$48,Generation_1!$B:$B,$H58)</f>
        <v>47841.079678260903</v>
      </c>
      <c r="T58" s="1">
        <f>SUMIFS(Generation_1!N:N,Generation_1!$A:$A,$B$48,Generation_1!$B:$B,$H58)</f>
        <v>47274.618680297201</v>
      </c>
      <c r="U58" s="1">
        <f>SUMIFS(Generation_1!O:O,Generation_1!$A:$A,$B$48,Generation_1!$B:$B,$H58)</f>
        <v>45667.304521271493</v>
      </c>
      <c r="V58" s="1">
        <f>SUMIFS(Generation_1!P:P,Generation_1!$A:$A,$B$48,Generation_1!$B:$B,$H58)</f>
        <v>46520.564407217506</v>
      </c>
      <c r="W58" s="1">
        <f>SUMIFS(Generation_1!Q:Q,Generation_1!$A:$A,$B$48,Generation_1!$B:$B,$H58)</f>
        <v>67562.304744474852</v>
      </c>
      <c r="X58" s="1">
        <f>SUMIFS(Generation_1!R:R,Generation_1!$A:$A,$B$48,Generation_1!$B:$B,$H58)</f>
        <v>68481.883847343182</v>
      </c>
      <c r="Y58" s="1">
        <f>SUMIFS(Generation_1!S:S,Generation_1!$A:$A,$B$48,Generation_1!$B:$B,$H58)</f>
        <v>66575.181304390877</v>
      </c>
      <c r="Z58" s="1">
        <f>SUMIFS(Generation_1!T:T,Generation_1!$A:$A,$B$48,Generation_1!$B:$B,$H58)</f>
        <v>69049.968462046032</v>
      </c>
      <c r="AA58" s="1">
        <f>SUMIFS(Generation_1!U:U,Generation_1!$A:$A,$B$48,Generation_1!$B:$B,$H58)</f>
        <v>67860.196733339282</v>
      </c>
      <c r="AB58" s="1">
        <f>SUMIFS(Generation_1!V:V,Generation_1!$A:$A,$B$48,Generation_1!$B:$B,$H58)</f>
        <v>67077.6409476064</v>
      </c>
      <c r="AC58" s="1">
        <f>SUMIFS(Generation_1!W:W,Generation_1!$A:$A,$B$48,Generation_1!$B:$B,$H58)</f>
        <v>68288.668225310365</v>
      </c>
      <c r="AE58" s="64"/>
      <c r="AF58" s="64"/>
    </row>
    <row r="59" spans="8:32">
      <c r="H59" s="69" t="s">
        <v>119</v>
      </c>
      <c r="I59" s="1">
        <f>SUMIFS(Generation_1!C:C,Generation_1!$A:$A,$B$48,Generation_1!$B:$B,$H59)</f>
        <v>12774.527528157592</v>
      </c>
      <c r="J59" s="1">
        <f>SUMIFS(Generation_1!D:D,Generation_1!$A:$A,$B$48,Generation_1!$B:$B,$H59)</f>
        <v>15384.050673713728</v>
      </c>
      <c r="K59" s="1">
        <f>SUMIFS(Generation_1!E:E,Generation_1!$A:$A,$B$48,Generation_1!$B:$B,$H59)</f>
        <v>14970.455899979323</v>
      </c>
      <c r="L59" s="1">
        <f>SUMIFS(Generation_1!F:F,Generation_1!$A:$A,$B$48,Generation_1!$B:$B,$H59)</f>
        <v>15255.467869170801</v>
      </c>
      <c r="M59" s="1">
        <f>SUMIFS(Generation_1!G:G,Generation_1!$A:$A,$B$48,Generation_1!$B:$B,$H59)</f>
        <v>16104.464456280944</v>
      </c>
      <c r="N59" s="1">
        <f>SUMIFS(Generation_1!H:H,Generation_1!$A:$A,$B$48,Generation_1!$B:$B,$H59)</f>
        <v>17798.805958550784</v>
      </c>
      <c r="O59" s="1">
        <f>SUMIFS(Generation_1!I:I,Generation_1!$A:$A,$B$48,Generation_1!$B:$B,$H59)</f>
        <v>21536.425824038339</v>
      </c>
      <c r="P59" s="1">
        <f>SUMIFS(Generation_1!J:J,Generation_1!$A:$A,$B$48,Generation_1!$B:$B,$H59)</f>
        <v>18884.726490054352</v>
      </c>
      <c r="Q59" s="1">
        <f>SUMIFS(Generation_1!K:K,Generation_1!$A:$A,$B$48,Generation_1!$B:$B,$H59)</f>
        <v>21796.54872792344</v>
      </c>
      <c r="R59" s="1">
        <f>SUMIFS(Generation_1!L:L,Generation_1!$A:$A,$B$48,Generation_1!$B:$B,$H59)</f>
        <v>23243.053138603213</v>
      </c>
      <c r="S59" s="1">
        <f>SUMIFS(Generation_1!M:M,Generation_1!$A:$A,$B$48,Generation_1!$B:$B,$H59)</f>
        <v>24521.525943594843</v>
      </c>
      <c r="T59" s="1">
        <f>SUMIFS(Generation_1!N:N,Generation_1!$A:$A,$B$48,Generation_1!$B:$B,$H59)</f>
        <v>27029.123324234832</v>
      </c>
      <c r="U59" s="1">
        <f>SUMIFS(Generation_1!O:O,Generation_1!$A:$A,$B$48,Generation_1!$B:$B,$H59)</f>
        <v>29989.064893790746</v>
      </c>
      <c r="V59" s="1">
        <f>SUMIFS(Generation_1!P:P,Generation_1!$A:$A,$B$48,Generation_1!$B:$B,$H59)</f>
        <v>29784.414339941643</v>
      </c>
      <c r="W59" s="1">
        <f>SUMIFS(Generation_1!Q:Q,Generation_1!$A:$A,$B$48,Generation_1!$B:$B,$H59)</f>
        <v>30930.647219339186</v>
      </c>
      <c r="X59" s="1">
        <f>SUMIFS(Generation_1!R:R,Generation_1!$A:$A,$B$48,Generation_1!$B:$B,$H59)</f>
        <v>30977.315981922984</v>
      </c>
      <c r="Y59" s="1">
        <f>SUMIFS(Generation_1!S:S,Generation_1!$A:$A,$B$48,Generation_1!$B:$B,$H59)</f>
        <v>31072.040194319281</v>
      </c>
      <c r="Z59" s="1">
        <f>SUMIFS(Generation_1!T:T,Generation_1!$A:$A,$B$48,Generation_1!$B:$B,$H59)</f>
        <v>27195.362762971658</v>
      </c>
      <c r="AA59" s="1">
        <f>SUMIFS(Generation_1!U:U,Generation_1!$A:$A,$B$48,Generation_1!$B:$B,$H59)</f>
        <v>28771.793539925016</v>
      </c>
      <c r="AB59" s="1">
        <f>SUMIFS(Generation_1!V:V,Generation_1!$A:$A,$B$48,Generation_1!$B:$B,$H59)</f>
        <v>29276.523604767233</v>
      </c>
      <c r="AC59" s="1">
        <f>SUMIFS(Generation_1!W:W,Generation_1!$A:$A,$B$48,Generation_1!$B:$B,$H59)</f>
        <v>29894.803172527878</v>
      </c>
      <c r="AE59" s="64"/>
      <c r="AF59" s="64"/>
    </row>
    <row r="60" spans="8:32">
      <c r="H60" s="69" t="s">
        <v>120</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274</v>
      </c>
    </row>
    <row r="62" spans="8:32">
      <c r="H62" s="69" t="s">
        <v>124</v>
      </c>
      <c r="I62" s="1">
        <f>SUMIFS(Generation_1!C:C,Generation_1!$A:$A,$B$48,Generation_1!$B:$B,$H62)</f>
        <v>-216.15335358674832</v>
      </c>
      <c r="J62" s="1">
        <f>SUMIFS(Generation_1!D:D,Generation_1!$A:$A,$B$48,Generation_1!$B:$B,$H62)</f>
        <v>-270.72653585762339</v>
      </c>
      <c r="K62" s="1">
        <f>SUMIFS(Generation_1!E:E,Generation_1!$A:$A,$B$48,Generation_1!$B:$B,$H62)</f>
        <v>-247.82492142973484</v>
      </c>
      <c r="L62" s="1">
        <f>SUMIFS(Generation_1!F:F,Generation_1!$A:$A,$B$48,Generation_1!$B:$B,$H62)</f>
        <v>-446.53632486928598</v>
      </c>
      <c r="M62" s="1">
        <f>SUMIFS(Generation_1!G:G,Generation_1!$A:$A,$B$48,Generation_1!$B:$B,$H62)</f>
        <v>-723.78016053318447</v>
      </c>
      <c r="N62" s="1">
        <f>SUMIFS(Generation_1!H:H,Generation_1!$A:$A,$B$48,Generation_1!$B:$B,$H62)</f>
        <v>-997.42180351128127</v>
      </c>
      <c r="O62" s="1">
        <f>SUMIFS(Generation_1!I:I,Generation_1!$A:$A,$B$48,Generation_1!$B:$B,$H62)</f>
        <v>-1391.3886108599788</v>
      </c>
      <c r="P62" s="1">
        <f>SUMIFS(Generation_1!J:J,Generation_1!$A:$A,$B$48,Generation_1!$B:$B,$H62)</f>
        <v>-1095.2478516036408</v>
      </c>
      <c r="Q62" s="1">
        <f>SUMIFS(Generation_1!K:K,Generation_1!$A:$A,$B$48,Generation_1!$B:$B,$H62)</f>
        <v>-1358.4517431576912</v>
      </c>
      <c r="R62" s="1">
        <f>SUMIFS(Generation_1!L:L,Generation_1!$A:$A,$B$48,Generation_1!$B:$B,$H62)</f>
        <v>-3133.554195655232</v>
      </c>
      <c r="S62" s="1">
        <f>SUMIFS(Generation_1!M:M,Generation_1!$A:$A,$B$48,Generation_1!$B:$B,$H62)</f>
        <v>-2386.2542354736165</v>
      </c>
      <c r="T62" s="1">
        <f>SUMIFS(Generation_1!N:N,Generation_1!$A:$A,$B$48,Generation_1!$B:$B,$H62)</f>
        <v>-3021.3559625539128</v>
      </c>
      <c r="U62" s="1">
        <f>SUMIFS(Generation_1!O:O,Generation_1!$A:$A,$B$48,Generation_1!$B:$B,$H62)</f>
        <v>-3490.2209680086298</v>
      </c>
      <c r="V62" s="1">
        <f>SUMIFS(Generation_1!P:P,Generation_1!$A:$A,$B$48,Generation_1!$B:$B,$H62)</f>
        <v>-4464.9435247693891</v>
      </c>
      <c r="W62" s="1">
        <f>SUMIFS(Generation_1!Q:Q,Generation_1!$A:$A,$B$48,Generation_1!$B:$B,$H62)</f>
        <v>-11109.692953220379</v>
      </c>
      <c r="X62" s="1">
        <f>SUMIFS(Generation_1!R:R,Generation_1!$A:$A,$B$48,Generation_1!$B:$B,$H62)</f>
        <v>-11831.485089864302</v>
      </c>
      <c r="Y62" s="1">
        <f>SUMIFS(Generation_1!S:S,Generation_1!$A:$A,$B$48,Generation_1!$B:$B,$H62)</f>
        <v>-10772.387644967741</v>
      </c>
      <c r="Z62" s="1">
        <f>SUMIFS(Generation_1!T:T,Generation_1!$A:$A,$B$48,Generation_1!$B:$B,$H62)</f>
        <v>-10711.055622066986</v>
      </c>
      <c r="AA62" s="1">
        <f>SUMIFS(Generation_1!U:U,Generation_1!$A:$A,$B$48,Generation_1!$B:$B,$H62)</f>
        <v>-11071.017276692632</v>
      </c>
      <c r="AB62" s="1">
        <f>SUMIFS(Generation_1!V:V,Generation_1!$A:$A,$B$48,Generation_1!$B:$B,$H62)</f>
        <v>-10670.304749345816</v>
      </c>
      <c r="AC62" s="1">
        <f>SUMIFS(Generation_1!W:W,Generation_1!$A:$A,$B$48,Generation_1!$B:$B,$H62)</f>
        <v>-11541.270960013782</v>
      </c>
    </row>
    <row r="63" spans="8:32">
      <c r="H63" s="69" t="s">
        <v>125</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122</v>
      </c>
      <c r="I65" s="1">
        <f>SUMIFS(Generation_1!C:C,Generation_1!$A:$A,$B$48,Generation_1!$B:$B,$H65)</f>
        <v>0.13821430193199125</v>
      </c>
      <c r="J65" s="1">
        <f>SUMIFS(Generation_1!D:D,Generation_1!$A:$A,$B$48,Generation_1!$B:$B,$H65)</f>
        <v>0</v>
      </c>
      <c r="K65" s="1">
        <f>SUMIFS(Generation_1!E:E,Generation_1!$A:$A,$B$48,Generation_1!$B:$B,$H65)</f>
        <v>0.14154636869949999</v>
      </c>
      <c r="L65" s="1">
        <f>SUMIFS(Generation_1!F:F,Generation_1!$A:$A,$B$48,Generation_1!$B:$B,$H65)</f>
        <v>0.31515200304779994</v>
      </c>
      <c r="M65" s="1">
        <f>SUMIFS(Generation_1!G:G,Generation_1!$A:$A,$B$48,Generation_1!$B:$B,$H65)</f>
        <v>0.60343783145820007</v>
      </c>
      <c r="N65" s="1">
        <f>SUMIFS(Generation_1!H:H,Generation_1!$A:$A,$B$48,Generation_1!$B:$B,$H65)</f>
        <v>0</v>
      </c>
      <c r="O65" s="1">
        <f>SUMIFS(Generation_1!I:I,Generation_1!$A:$A,$B$48,Generation_1!$B:$B,$H65)</f>
        <v>0.2052942622167</v>
      </c>
      <c r="P65" s="1">
        <f>SUMIFS(Generation_1!J:J,Generation_1!$A:$A,$B$48,Generation_1!$B:$B,$H65)</f>
        <v>0.49125070864381154</v>
      </c>
      <c r="Q65" s="1">
        <f>SUMIFS(Generation_1!K:K,Generation_1!$A:$A,$B$48,Generation_1!$B:$B,$H65)</f>
        <v>1.5745573451956891</v>
      </c>
      <c r="R65" s="1">
        <f>SUMIFS(Generation_1!L:L,Generation_1!$A:$A,$B$48,Generation_1!$B:$B,$H65)</f>
        <v>0</v>
      </c>
      <c r="S65" s="1">
        <f>SUMIFS(Generation_1!M:M,Generation_1!$A:$A,$B$48,Generation_1!$B:$B,$H65)</f>
        <v>0.27951176895870006</v>
      </c>
      <c r="T65" s="1">
        <f>SUMIFS(Generation_1!N:N,Generation_1!$A:$A,$B$48,Generation_1!$B:$B,$H65)</f>
        <v>0.31621678998517916</v>
      </c>
      <c r="U65" s="1">
        <f>SUMIFS(Generation_1!O:O,Generation_1!$A:$A,$B$48,Generation_1!$B:$B,$H65)</f>
        <v>0.83199441583377953</v>
      </c>
      <c r="V65" s="1">
        <f>SUMIFS(Generation_1!P:P,Generation_1!$A:$A,$B$48,Generation_1!$B:$B,$H65)</f>
        <v>1.3382712556831933</v>
      </c>
      <c r="W65" s="1">
        <f>SUMIFS(Generation_1!Q:Q,Generation_1!$A:$A,$B$48,Generation_1!$B:$B,$H65)</f>
        <v>3.1408773489882789</v>
      </c>
      <c r="X65" s="1">
        <f>SUMIFS(Generation_1!R:R,Generation_1!$A:$A,$B$48,Generation_1!$B:$B,$H65)</f>
        <v>3.6172506114052285</v>
      </c>
      <c r="Y65" s="1">
        <f>SUMIFS(Generation_1!S:S,Generation_1!$A:$A,$B$48,Generation_1!$B:$B,$H65)</f>
        <v>1.5875243509873491</v>
      </c>
      <c r="Z65" s="1">
        <f>SUMIFS(Generation_1!T:T,Generation_1!$A:$A,$B$48,Generation_1!$B:$B,$H65)</f>
        <v>4.5894280471043585</v>
      </c>
      <c r="AA65" s="1">
        <f>SUMIFS(Generation_1!U:U,Generation_1!$A:$A,$B$48,Generation_1!$B:$B,$H65)</f>
        <v>4.6645945018147801</v>
      </c>
      <c r="AB65" s="1">
        <f>SUMIFS(Generation_1!V:V,Generation_1!$A:$A,$B$48,Generation_1!$B:$B,$H65)</f>
        <v>1.891739707403395</v>
      </c>
      <c r="AC65" s="1">
        <f>SUMIFS(Generation_1!W:W,Generation_1!$A:$A,$B$48,Generation_1!$B:$B,$H65)</f>
        <v>4.5202258752309667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74</v>
      </c>
      <c r="B71" s="20" t="s">
        <v>75</v>
      </c>
    </row>
    <row r="73" spans="1:30">
      <c r="H73" s="82" t="s">
        <v>123</v>
      </c>
      <c r="I73" s="4" t="s">
        <v>78</v>
      </c>
      <c r="J73" s="4" t="s">
        <v>88</v>
      </c>
      <c r="K73" s="4" t="s">
        <v>98</v>
      </c>
    </row>
    <row r="74" spans="1:30">
      <c r="H74" s="69" t="s">
        <v>111</v>
      </c>
      <c r="I74" s="1">
        <f>SUMIFS(Generation_1!C:C,Generation_1!$A:$A,$B$71,Generation_1!$B:$B,$H74)</f>
        <v>97441.080099264713</v>
      </c>
      <c r="J74" s="1">
        <f>SUMIFS(Generation_1!M:M,Generation_1!$A:$A,$B$71,Generation_1!$B:$B,$H74)</f>
        <v>81361.700646294674</v>
      </c>
      <c r="K74" s="1">
        <f>SUMIFS(Generation_1!W:W,Generation_1!$A:$A,$B$71,Generation_1!$B:$B,$H74)</f>
        <v>38136.765179756185</v>
      </c>
    </row>
    <row r="75" spans="1:30">
      <c r="H75" s="69" t="s">
        <v>112</v>
      </c>
      <c r="I75" s="1">
        <f>SUMIFS(Generation_1!C:C,Generation_1!$A:$A,$B$71,Generation_1!$B:$B,$H75)</f>
        <v>31943.088576287657</v>
      </c>
      <c r="J75" s="1">
        <f>SUMIFS(Generation_1!M:M,Generation_1!$A:$A,$B$71,Generation_1!$B:$B,$H75)</f>
        <v>22708.937706321016</v>
      </c>
      <c r="K75" s="1">
        <f>SUMIFS(Generation_1!W:W,Generation_1!$A:$A,$B$71,Generation_1!$B:$B,$H75)</f>
        <v>20820.902759961918</v>
      </c>
    </row>
    <row r="76" spans="1:30">
      <c r="H76" s="69" t="s">
        <v>113</v>
      </c>
      <c r="I76" s="1">
        <f>SUMIFS(Generation_1!C:C,Generation_1!$A:$A,$B$71,Generation_1!$B:$B,$H76)</f>
        <v>3143.028284264743</v>
      </c>
      <c r="J76" s="1">
        <f>SUMIFS(Generation_1!M:M,Generation_1!$A:$A,$B$71,Generation_1!$B:$B,$H76)</f>
        <v>2674.2717483984939</v>
      </c>
      <c r="K76" s="1">
        <f>SUMIFS(Generation_1!W:W,Generation_1!$A:$A,$B$71,Generation_1!$B:$B,$H76)</f>
        <v>10409.459310016811</v>
      </c>
    </row>
    <row r="77" spans="1:30">
      <c r="H77" s="69" t="s">
        <v>114</v>
      </c>
      <c r="I77" s="1">
        <f>SUMIFS(Generation_1!C:C,Generation_1!$A:$A,$B$71,Generation_1!$B:$B,$H77)</f>
        <v>112.36636261138474</v>
      </c>
      <c r="J77" s="1">
        <f>SUMIFS(Generation_1!M:M,Generation_1!$A:$A,$B$71,Generation_1!$B:$B,$H77)</f>
        <v>221.4540617244719</v>
      </c>
      <c r="K77" s="1">
        <f>SUMIFS(Generation_1!W:W,Generation_1!$A:$A,$B$71,Generation_1!$B:$B,$H77)</f>
        <v>24923.76896145691</v>
      </c>
    </row>
    <row r="78" spans="1:30">
      <c r="H78" s="69" t="s">
        <v>115</v>
      </c>
      <c r="I78" s="1">
        <f>SUMIFS(Generation_1!C:C,Generation_1!$A:$A,$B$71,Generation_1!$B:$B,$H78)</f>
        <v>15998.527037169279</v>
      </c>
      <c r="J78" s="1">
        <f>SUMIFS(Generation_1!M:M,Generation_1!$A:$A,$B$71,Generation_1!$B:$B,$H78)</f>
        <v>15157.176478915784</v>
      </c>
      <c r="K78" s="1">
        <f>SUMIFS(Generation_1!W:W,Generation_1!$A:$A,$B$71,Generation_1!$B:$B,$H78)</f>
        <v>13925.946107841661</v>
      </c>
    </row>
    <row r="79" spans="1:30">
      <c r="H79" s="69" t="s">
        <v>116</v>
      </c>
      <c r="I79" s="1">
        <f>SUMIFS(Generation_1!C:C,Generation_1!$A:$A,$B$71,Generation_1!$B:$B,$H79)</f>
        <v>176.12256334354669</v>
      </c>
      <c r="J79" s="1">
        <f>SUMIFS(Generation_1!M:M,Generation_1!$A:$A,$B$71,Generation_1!$B:$B,$H79)</f>
        <v>1854.0682839668561</v>
      </c>
      <c r="K79" s="1">
        <f>SUMIFS(Generation_1!W:W,Generation_1!$A:$A,$B$71,Generation_1!$B:$B,$H79)</f>
        <v>9124.5097529210871</v>
      </c>
    </row>
    <row r="80" spans="1:30">
      <c r="H80" s="69" t="s">
        <v>117</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118</v>
      </c>
      <c r="I81" s="1">
        <f>SUMIFS(Generation_1!C:C,Generation_1!$A:$A,$B$71,Generation_1!$B:$B,$H81)</f>
        <v>29308.954411202089</v>
      </c>
      <c r="J81" s="1">
        <f>SUMIFS(Generation_1!M:M,Generation_1!$A:$A,$B$71,Generation_1!$B:$B,$H81)</f>
        <v>47841.079678260903</v>
      </c>
      <c r="K81" s="1">
        <f>SUMIFS(Generation_1!W:W,Generation_1!$A:$A,$B$71,Generation_1!$B:$B,$H81)</f>
        <v>68288.668225310365</v>
      </c>
    </row>
    <row r="82" spans="1:30">
      <c r="H82" s="69" t="s">
        <v>119</v>
      </c>
      <c r="I82" s="1">
        <f>SUMIFS(Generation_1!C:C,Generation_1!$A:$A,$B$71,Generation_1!$B:$B,$H82)</f>
        <v>12774.527528157592</v>
      </c>
      <c r="J82" s="1">
        <f>SUMIFS(Generation_1!M:M,Generation_1!$A:$A,$B$71,Generation_1!$B:$B,$H82)</f>
        <v>24521.525943594843</v>
      </c>
      <c r="K82" s="1">
        <f>SUMIFS(Generation_1!W:W,Generation_1!$A:$A,$B$71,Generation_1!$B:$B,$H82)</f>
        <v>29894.803172527878</v>
      </c>
    </row>
    <row r="83" spans="1:30">
      <c r="H83" s="69" t="s">
        <v>120</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274</v>
      </c>
    </row>
    <row r="85" spans="1:30">
      <c r="H85" s="69" t="s">
        <v>124</v>
      </c>
      <c r="I85" s="1">
        <f>SUMIFS(Generation_1!C:C,Generation_1!$A:$A,$B$71,Generation_1!$B:$B,$H85)</f>
        <v>-216.15335358674832</v>
      </c>
      <c r="J85" s="1">
        <f>SUMIFS(Generation_1!M:M,Generation_1!$A:$A,$B$71,Generation_1!$B:$B,$H85)</f>
        <v>-2386.2542354736165</v>
      </c>
      <c r="K85" s="1">
        <f>SUMIFS(Generation_1!W:W,Generation_1!$A:$A,$B$71,Generation_1!$B:$B,$H85)</f>
        <v>-11541.270960013782</v>
      </c>
    </row>
    <row r="86" spans="1:30">
      <c r="H86" s="69" t="s">
        <v>125</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122</v>
      </c>
      <c r="I88" s="1">
        <f>SUMIFS(Generation_1!C:C,Generation_1!$A:$A,$B$71,Generation_1!$B:$B,$H88)</f>
        <v>0.13821430193199125</v>
      </c>
      <c r="J88" s="1">
        <f>SUMIFS(Generation_1!M:M,Generation_1!$A:$A,$B$71,Generation_1!$B:$B,$H88)</f>
        <v>0.27951176895870006</v>
      </c>
      <c r="K88" s="1">
        <f>SUMIFS(Generation_1!W:W,Generation_1!$A:$A,$B$71,Generation_1!$B:$B,$H88)</f>
        <v>4.5202258752309667</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1568.3950956059998</v>
      </c>
      <c r="T96" s="1">
        <f>SUMIFS(StorageCapacity_1!N:N,StorageCapacity_1!$A:$A,$B$93,StorageCapacity_1!$B:$B,$H96)</f>
        <v>1636.8695961245999</v>
      </c>
      <c r="U96" s="1">
        <f>SUMIFS(StorageCapacity_1!O:O,StorageCapacity_1!$A:$A,$B$93,StorageCapacity_1!$B:$B,$H96)</f>
        <v>1898.0723857652999</v>
      </c>
      <c r="V96" s="1">
        <f>SUMIFS(StorageCapacity_1!P:P,StorageCapacity_1!$A:$A,$B$93,StorageCapacity_1!$B:$B,$H96)</f>
        <v>1958.0931530133</v>
      </c>
      <c r="W96" s="1">
        <f>SUMIFS(StorageCapacity_1!Q:Q,StorageCapacity_1!$A:$A,$B$93,StorageCapacity_1!$B:$B,$H96)</f>
        <v>2099.4740373709001</v>
      </c>
      <c r="X96" s="1">
        <f>SUMIFS(StorageCapacity_1!R:R,StorageCapacity_1!$A:$A,$B$93,StorageCapacity_1!$B:$B,$H96)</f>
        <v>2186.4171968969999</v>
      </c>
      <c r="Y96" s="1">
        <f>SUMIFS(StorageCapacity_1!S:S,StorageCapacity_1!$A:$A,$B$93,StorageCapacity_1!$B:$B,$H96)</f>
        <v>2275.8595127036001</v>
      </c>
      <c r="Z96" s="1">
        <f>SUMIFS(StorageCapacity_1!T:T,StorageCapacity_1!$A:$A,$B$93,StorageCapacity_1!$B:$B,$H96)</f>
        <v>2381.0698984397</v>
      </c>
      <c r="AA96" s="1">
        <f>SUMIFS(StorageCapacity_1!U:U,StorageCapacity_1!$A:$A,$B$93,StorageCapacity_1!$B:$B,$H96)</f>
        <v>2500.2307639424998</v>
      </c>
      <c r="AB96" s="1">
        <f>SUMIFS(StorageCapacity_1!V:V,StorageCapacity_1!$A:$A,$B$93,StorageCapacity_1!$B:$B,$H96)</f>
        <v>2564.3057618312</v>
      </c>
      <c r="AC96" s="1">
        <f>SUMIFS(StorageCapacity_1!W:W,StorageCapacity_1!$A:$A,$B$93,StorageCapacity_1!$B:$B,$H96)</f>
        <v>2659.8108253875998</v>
      </c>
    </row>
    <row r="97" spans="1:30">
      <c r="H97" s="69" t="s">
        <v>128</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949.88946020000003</v>
      </c>
      <c r="T97" s="1">
        <f>SUMIFS(StorageCapacity_1!N:N,StorageCapacity_1!$A:$A,$B$93,StorageCapacity_1!$B:$B,$H97)</f>
        <v>1312.41568992</v>
      </c>
      <c r="U97" s="1">
        <f>SUMIFS(StorageCapacity_1!O:O,StorageCapacity_1!$A:$A,$B$93,StorageCapacity_1!$B:$B,$H97)</f>
        <v>1436.8240914</v>
      </c>
      <c r="V97" s="1">
        <f>SUMIFS(StorageCapacity_1!P:P,StorageCapacity_1!$A:$A,$B$93,StorageCapacity_1!$B:$B,$H97)</f>
        <v>2117.8449257900002</v>
      </c>
      <c r="W97" s="1">
        <f>SUMIFS(StorageCapacity_1!Q:Q,StorageCapacity_1!$A:$A,$B$93,StorageCapacity_1!$B:$B,$H97)</f>
        <v>3999.29763439</v>
      </c>
      <c r="X97" s="1">
        <f>SUMIFS(StorageCapacity_1!R:R,StorageCapacity_1!$A:$A,$B$93,StorageCapacity_1!$B:$B,$H97)</f>
        <v>4491.8322035300007</v>
      </c>
      <c r="Y97" s="1">
        <f>SUMIFS(StorageCapacity_1!S:S,StorageCapacity_1!$A:$A,$B$93,StorageCapacity_1!$B:$B,$H97)</f>
        <v>5422.6692935199999</v>
      </c>
      <c r="Z97" s="1">
        <f>SUMIFS(StorageCapacity_1!T:T,StorageCapacity_1!$A:$A,$B$93,StorageCapacity_1!$B:$B,$H97)</f>
        <v>5488.0672252700006</v>
      </c>
      <c r="AA97" s="1">
        <f>SUMIFS(StorageCapacity_1!U:U,StorageCapacity_1!$A:$A,$B$93,StorageCapacity_1!$B:$B,$H97)</f>
        <v>6024.0444551900009</v>
      </c>
      <c r="AB97" s="1">
        <f>SUMIFS(StorageCapacity_1!V:V,StorageCapacity_1!$A:$A,$B$93,StorageCapacity_1!$B:$B,$H97)</f>
        <v>6024.0444551900009</v>
      </c>
      <c r="AC97" s="1">
        <f>SUMIFS(StorageCapacity_1!W:W,StorageCapacity_1!$A:$A,$B$93,StorageCapacity_1!$B:$B,$H97)</f>
        <v>6024.0444551900009</v>
      </c>
    </row>
    <row r="98" spans="1:30">
      <c r="H98" s="69" t="s">
        <v>129</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2156.3220643599998</v>
      </c>
      <c r="W98" s="1">
        <f>SUMIFS(StorageCapacity_1!Q:Q,StorageCapacity_1!$A:$A,$B$93,StorageCapacity_1!$B:$B,$H98)</f>
        <v>2156.3220643599998</v>
      </c>
      <c r="X98" s="1">
        <f>SUMIFS(StorageCapacity_1!R:R,StorageCapacity_1!$A:$A,$B$93,StorageCapacity_1!$B:$B,$H98)</f>
        <v>2156.3220643599998</v>
      </c>
      <c r="Y98" s="1">
        <f>SUMIFS(StorageCapacity_1!S:S,StorageCapacity_1!$A:$A,$B$93,StorageCapacity_1!$B:$B,$H98)</f>
        <v>2156.3220643599998</v>
      </c>
      <c r="Z98" s="1">
        <f>SUMIFS(StorageCapacity_1!T:T,StorageCapacity_1!$A:$A,$B$93,StorageCapacity_1!$B:$B,$H98)</f>
        <v>2266.2898556099999</v>
      </c>
      <c r="AA98" s="1">
        <f>SUMIFS(StorageCapacity_1!U:U,StorageCapacity_1!$A:$A,$B$93,StorageCapacity_1!$B:$B,$H98)</f>
        <v>2305.5791599200002</v>
      </c>
      <c r="AB98" s="1">
        <f>SUMIFS(StorageCapacity_1!V:V,StorageCapacity_1!$A:$A,$B$93,StorageCapacity_1!$B:$B,$H98)</f>
        <v>2305.5791599200002</v>
      </c>
      <c r="AC98" s="1">
        <f>SUMIFS(StorageCapacity_1!W:W,StorageCapacity_1!$A:$A,$B$93,StorageCapacity_1!$B:$B,$H98)</f>
        <v>2305.5791599200002</v>
      </c>
    </row>
    <row r="99" spans="1:30">
      <c r="H99" s="69" t="s">
        <v>117</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SUMIFS(StorageGeneration_1!C:C,StorageGeneration_1!$A:$A,$B$109,StorageGeneration_1!$B:$B,$H112)</f>
        <v>166.8417077245478</v>
      </c>
      <c r="J112" s="1">
        <f>SUMIFS(StorageGeneration_1!D:D,StorageGeneration_1!$A:$A,$B$109,StorageGeneration_1!$B:$B,$H112)</f>
        <v>160.10868305810794</v>
      </c>
      <c r="K112" s="1">
        <f>SUMIFS(StorageGeneration_1!E:E,StorageGeneration_1!$A:$A,$B$109,StorageGeneration_1!$B:$B,$H112)</f>
        <v>139.61689433784915</v>
      </c>
      <c r="L112" s="1">
        <f>SUMIFS(StorageGeneration_1!F:F,StorageGeneration_1!$A:$A,$B$109,StorageGeneration_1!$B:$B,$H112)</f>
        <v>168.17104627093613</v>
      </c>
      <c r="M112" s="1">
        <f>SUMIFS(StorageGeneration_1!G:G,StorageGeneration_1!$A:$A,$B$109,StorageGeneration_1!$B:$B,$H112)</f>
        <v>228.87993481935214</v>
      </c>
      <c r="N112" s="1">
        <f>SUMIFS(StorageGeneration_1!H:H,StorageGeneration_1!$A:$A,$B$109,StorageGeneration_1!$B:$B,$H112)</f>
        <v>273.00607143191729</v>
      </c>
      <c r="O112" s="1">
        <f>SUMIFS(StorageGeneration_1!I:I,StorageGeneration_1!$A:$A,$B$109,StorageGeneration_1!$B:$B,$H112)</f>
        <v>325.64922734845919</v>
      </c>
      <c r="P112" s="1">
        <f>SUMIFS(StorageGeneration_1!J:J,StorageGeneration_1!$A:$A,$B$109,StorageGeneration_1!$B:$B,$H112)</f>
        <v>318.63686545320246</v>
      </c>
      <c r="Q112" s="1">
        <f>SUMIFS(StorageGeneration_1!K:K,StorageGeneration_1!$A:$A,$B$109,StorageGeneration_1!$B:$B,$H112)</f>
        <v>397.62341047760196</v>
      </c>
      <c r="R112" s="1">
        <f>SUMIFS(StorageGeneration_1!L:L,StorageGeneration_1!$A:$A,$B$109,StorageGeneration_1!$B:$B,$H112)</f>
        <v>633.81612853641525</v>
      </c>
      <c r="S112" s="1">
        <f>SUMIFS(StorageGeneration_1!M:M,StorageGeneration_1!$A:$A,$B$109,StorageGeneration_1!$B:$B,$H112)</f>
        <v>807.14010069562721</v>
      </c>
      <c r="T112" s="1">
        <f>SUMIFS(StorageGeneration_1!N:N,StorageGeneration_1!$A:$A,$B$109,StorageGeneration_1!$B:$B,$H112)</f>
        <v>865.12635613428699</v>
      </c>
      <c r="U112" s="1">
        <f>SUMIFS(StorageGeneration_1!O:O,StorageGeneration_1!$A:$A,$B$109,StorageGeneration_1!$B:$B,$H112)</f>
        <v>894.13648695764675</v>
      </c>
      <c r="V112" s="1">
        <f>SUMIFS(StorageGeneration_1!P:P,StorageGeneration_1!$A:$A,$B$109,StorageGeneration_1!$B:$B,$H112)</f>
        <v>840.50191128885308</v>
      </c>
      <c r="W112" s="1">
        <f>SUMIFS(StorageGeneration_1!Q:Q,StorageGeneration_1!$A:$A,$B$109,StorageGeneration_1!$B:$B,$H112)</f>
        <v>1117.378635722624</v>
      </c>
      <c r="X112" s="1">
        <f>SUMIFS(StorageGeneration_1!R:R,StorageGeneration_1!$A:$A,$B$109,StorageGeneration_1!$B:$B,$H112)</f>
        <v>1170.94544936536</v>
      </c>
      <c r="Y112" s="1">
        <f>SUMIFS(StorageGeneration_1!S:S,StorageGeneration_1!$A:$A,$B$109,StorageGeneration_1!$B:$B,$H112)</f>
        <v>984.99418447311882</v>
      </c>
      <c r="Z112" s="1">
        <f>SUMIFS(StorageGeneration_1!T:T,StorageGeneration_1!$A:$A,$B$109,StorageGeneration_1!$B:$B,$H112)</f>
        <v>1060.6709199719844</v>
      </c>
      <c r="AA112" s="1">
        <f>SUMIFS(StorageGeneration_1!U:U,StorageGeneration_1!$A:$A,$B$109,StorageGeneration_1!$B:$B,$H112)</f>
        <v>1041.4933311810482</v>
      </c>
      <c r="AB112" s="1">
        <f>SUMIFS(StorageGeneration_1!V:V,StorageGeneration_1!$A:$A,$B$109,StorageGeneration_1!$B:$B,$H112)</f>
        <v>1000.8044340090324</v>
      </c>
      <c r="AC112" s="1">
        <f>SUMIFS(StorageGeneration_1!W:W,StorageGeneration_1!$A:$A,$B$109,StorageGeneration_1!$B:$B,$H112)</f>
        <v>1130.5255952459886</v>
      </c>
    </row>
    <row r="113" spans="1:30">
      <c r="H113" s="25" t="s">
        <v>128</v>
      </c>
      <c r="I113" s="1">
        <f>SUMIFS(StorageGeneration_1!C:C,StorageGeneration_1!$A:$A,$B$109,StorageGeneration_1!$B:$B,$H113)</f>
        <v>9.2808556189988813</v>
      </c>
      <c r="J113" s="1">
        <f>SUMIFS(StorageGeneration_1!D:D,StorageGeneration_1!$A:$A,$B$109,StorageGeneration_1!$B:$B,$H113)</f>
        <v>29.883991910407012</v>
      </c>
      <c r="K113" s="1">
        <f>SUMIFS(StorageGeneration_1!E:E,StorageGeneration_1!$A:$A,$B$109,StorageGeneration_1!$B:$B,$H113)</f>
        <v>30.587887935391279</v>
      </c>
      <c r="L113" s="1">
        <f>SUMIFS(StorageGeneration_1!F:F,StorageGeneration_1!$A:$A,$B$109,StorageGeneration_1!$B:$B,$H113)</f>
        <v>61.302513265749297</v>
      </c>
      <c r="M113" s="1">
        <f>SUMIFS(StorageGeneration_1!G:G,StorageGeneration_1!$A:$A,$B$109,StorageGeneration_1!$B:$B,$H113)</f>
        <v>71.033537810866136</v>
      </c>
      <c r="N113" s="1">
        <f>SUMIFS(StorageGeneration_1!H:H,StorageGeneration_1!$A:$A,$B$109,StorageGeneration_1!$B:$B,$H113)</f>
        <v>126.56362439010283</v>
      </c>
      <c r="O113" s="1">
        <f>SUMIFS(StorageGeneration_1!I:I,StorageGeneration_1!$A:$A,$B$109,StorageGeneration_1!$B:$B,$H113)</f>
        <v>276.71485340050822</v>
      </c>
      <c r="P113" s="1">
        <f>SUMIFS(StorageGeneration_1!J:J,StorageGeneration_1!$A:$A,$B$109,StorageGeneration_1!$B:$B,$H113)</f>
        <v>200.58072221054309</v>
      </c>
      <c r="Q113" s="1">
        <f>SUMIFS(StorageGeneration_1!K:K,StorageGeneration_1!$A:$A,$B$109,StorageGeneration_1!$B:$B,$H113)</f>
        <v>309.12471150833363</v>
      </c>
      <c r="R113" s="1">
        <f>SUMIFS(StorageGeneration_1!L:L,StorageGeneration_1!$A:$A,$B$109,StorageGeneration_1!$B:$B,$H113)</f>
        <v>414.36089148850988</v>
      </c>
      <c r="S113" s="1">
        <f>SUMIFS(StorageGeneration_1!M:M,StorageGeneration_1!$A:$A,$B$109,StorageGeneration_1!$B:$B,$H113)</f>
        <v>596.55852191473537</v>
      </c>
      <c r="T113" s="1">
        <f>SUMIFS(StorageGeneration_1!N:N,StorageGeneration_1!$A:$A,$B$109,StorageGeneration_1!$B:$B,$H113)</f>
        <v>1377.4571553549583</v>
      </c>
      <c r="U113" s="1">
        <f>SUMIFS(StorageGeneration_1!O:O,StorageGeneration_1!$A:$A,$B$109,StorageGeneration_1!$B:$B,$H113)</f>
        <v>1780.0045377810668</v>
      </c>
      <c r="V113" s="1">
        <f>SUMIFS(StorageGeneration_1!P:P,StorageGeneration_1!$A:$A,$B$109,StorageGeneration_1!$B:$B,$H113)</f>
        <v>2248.0204281468759</v>
      </c>
      <c r="W113" s="1">
        <f>SUMIFS(StorageGeneration_1!Q:Q,StorageGeneration_1!$A:$A,$B$109,StorageGeneration_1!$B:$B,$H113)</f>
        <v>5289.7416821048009</v>
      </c>
      <c r="X113" s="1">
        <f>SUMIFS(StorageGeneration_1!R:R,StorageGeneration_1!$A:$A,$B$109,StorageGeneration_1!$B:$B,$H113)</f>
        <v>5974.3140632760078</v>
      </c>
      <c r="Y113" s="1">
        <f>SUMIFS(StorageGeneration_1!S:S,StorageGeneration_1!$A:$A,$B$109,StorageGeneration_1!$B:$B,$H113)</f>
        <v>6477.7478811367009</v>
      </c>
      <c r="Z113" s="1">
        <f>SUMIFS(StorageGeneration_1!T:T,StorageGeneration_1!$A:$A,$B$109,StorageGeneration_1!$B:$B,$H113)</f>
        <v>5866.3599844427536</v>
      </c>
      <c r="AA113" s="1">
        <f>SUMIFS(StorageGeneration_1!U:U,StorageGeneration_1!$A:$A,$B$109,StorageGeneration_1!$B:$B,$H113)</f>
        <v>6534.1155539033098</v>
      </c>
      <c r="AB113" s="1">
        <f>SUMIFS(StorageGeneration_1!V:V,StorageGeneration_1!$A:$A,$B$109,StorageGeneration_1!$B:$B,$H113)</f>
        <v>6478.677725195309</v>
      </c>
      <c r="AC113" s="1">
        <f>SUMIFS(StorageGeneration_1!W:W,StorageGeneration_1!$A:$A,$B$109,StorageGeneration_1!$B:$B,$H113)</f>
        <v>7017.6541919024758</v>
      </c>
    </row>
    <row r="114" spans="1:30">
      <c r="H114" s="25" t="s">
        <v>129</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48.115985720246385</v>
      </c>
      <c r="M114" s="1">
        <f>SUMIFS(StorageGeneration_1!G:G,StorageGeneration_1!$A:$A,$B$109,StorageGeneration_1!$B:$B,$H114)</f>
        <v>257.92599997082067</v>
      </c>
      <c r="N114" s="1">
        <f>SUMIFS(StorageGeneration_1!H:H,StorageGeneration_1!$A:$A,$B$109,StorageGeneration_1!$B:$B,$H114)</f>
        <v>321.39572364379558</v>
      </c>
      <c r="O114" s="1">
        <f>SUMIFS(StorageGeneration_1!I:I,StorageGeneration_1!$A:$A,$B$109,StorageGeneration_1!$B:$B,$H114)</f>
        <v>335.08906185560534</v>
      </c>
      <c r="P114" s="1">
        <f>SUMIFS(StorageGeneration_1!J:J,StorageGeneration_1!$A:$A,$B$109,StorageGeneration_1!$B:$B,$H114)</f>
        <v>246.11632899678239</v>
      </c>
      <c r="Q114" s="1">
        <f>SUMIFS(StorageGeneration_1!K:K,StorageGeneration_1!$A:$A,$B$109,StorageGeneration_1!$B:$B,$H114)</f>
        <v>162.28729129838558</v>
      </c>
      <c r="R114" s="1">
        <f>SUMIFS(StorageGeneration_1!L:L,StorageGeneration_1!$A:$A,$B$109,StorageGeneration_1!$B:$B,$H114)</f>
        <v>1356.7530001939094</v>
      </c>
      <c r="S114" s="1">
        <f>SUMIFS(StorageGeneration_1!M:M,StorageGeneration_1!$A:$A,$B$109,StorageGeneration_1!$B:$B,$H114)</f>
        <v>450.36966135649374</v>
      </c>
      <c r="T114" s="1">
        <f>SUMIFS(StorageGeneration_1!N:N,StorageGeneration_1!$A:$A,$B$109,StorageGeneration_1!$B:$B,$H114)</f>
        <v>123.34477968747909</v>
      </c>
      <c r="U114" s="1">
        <f>SUMIFS(StorageGeneration_1!O:O,StorageGeneration_1!$A:$A,$B$109,StorageGeneration_1!$B:$B,$H114)</f>
        <v>88.898548061725279</v>
      </c>
      <c r="V114" s="1">
        <f>SUMIFS(StorageGeneration_1!P:P,StorageGeneration_1!$A:$A,$B$109,StorageGeneration_1!$B:$B,$H114)</f>
        <v>436.14510461768117</v>
      </c>
      <c r="W114" s="1">
        <f>SUMIFS(StorageGeneration_1!Q:Q,StorageGeneration_1!$A:$A,$B$109,StorageGeneration_1!$B:$B,$H114)</f>
        <v>1952.5417741676572</v>
      </c>
      <c r="X114" s="1">
        <f>SUMIFS(StorageGeneration_1!R:R,StorageGeneration_1!$A:$A,$B$109,StorageGeneration_1!$B:$B,$H114)</f>
        <v>1811.2256217024187</v>
      </c>
      <c r="Y114" s="1">
        <f>SUMIFS(StorageGeneration_1!S:S,StorageGeneration_1!$A:$A,$B$109,StorageGeneration_1!$B:$B,$H114)</f>
        <v>964.40265988515966</v>
      </c>
      <c r="Z114" s="1">
        <f>SUMIFS(StorageGeneration_1!T:T,StorageGeneration_1!$A:$A,$B$109,StorageGeneration_1!$B:$B,$H114)</f>
        <v>1390.2149310582358</v>
      </c>
      <c r="AA114" s="1">
        <f>SUMIFS(StorageGeneration_1!U:U,StorageGeneration_1!$A:$A,$B$109,StorageGeneration_1!$B:$B,$H114)</f>
        <v>1115.9338408133101</v>
      </c>
      <c r="AB114" s="1">
        <f>SUMIFS(StorageGeneration_1!V:V,StorageGeneration_1!$A:$A,$B$109,StorageGeneration_1!$B:$B,$H114)</f>
        <v>957.15891373995908</v>
      </c>
      <c r="AC114" s="1">
        <f>SUMIFS(StorageGeneration_1!W:W,StorageGeneration_1!$A:$A,$B$109,StorageGeneration_1!$B:$B,$H114)</f>
        <v>976.32996577262372</v>
      </c>
    </row>
    <row r="115" spans="1:30">
      <c r="H115" s="25" t="s">
        <v>117</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114</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332.45982168</v>
      </c>
      <c r="Q129" s="1">
        <f>SUMIFS(DispatchableCapacity_1!K:K,DispatchableCapacity_1!$A:$A,$B$125,DispatchableCapacity_1!$B:$B,$H129)</f>
        <v>1758.6735507000001</v>
      </c>
      <c r="R129" s="1">
        <f>SUMIFS(DispatchableCapacity_1!L:L,DispatchableCapacity_1!$A:$A,$B$125,DispatchableCapacity_1!$B:$B,$H129)</f>
        <v>1758.6735507000001</v>
      </c>
      <c r="S129" s="1">
        <f>SUMIFS(DispatchableCapacity_1!M:M,DispatchableCapacity_1!$A:$A,$B$125,DispatchableCapacity_1!$B:$B,$H129)</f>
        <v>1758.6735507000001</v>
      </c>
      <c r="T129" s="1">
        <f>SUMIFS(DispatchableCapacity_1!N:N,DispatchableCapacity_1!$A:$A,$B$125,DispatchableCapacity_1!$B:$B,$H129)</f>
        <v>4104.1529929199996</v>
      </c>
      <c r="U129" s="1">
        <f>SUMIFS(DispatchableCapacity_1!O:O,DispatchableCapacity_1!$A:$A,$B$125,DispatchableCapacity_1!$B:$B,$H129)</f>
        <v>4104.1529929199996</v>
      </c>
      <c r="V129" s="1">
        <f>SUMIFS(DispatchableCapacity_1!P:P,DispatchableCapacity_1!$A:$A,$B$125,DispatchableCapacity_1!$B:$B,$H129)</f>
        <v>4337.8820376599997</v>
      </c>
      <c r="W129" s="1">
        <f>SUMIFS(DispatchableCapacity_1!Q:Q,DispatchableCapacity_1!$A:$A,$B$125,DispatchableCapacity_1!$B:$B,$H129)</f>
        <v>5307.3280671599996</v>
      </c>
      <c r="X129" s="1">
        <f>SUMIFS(DispatchableCapacity_1!R:R,DispatchableCapacity_1!$A:$A,$B$125,DispatchableCapacity_1!$B:$B,$H129)</f>
        <v>6395.6932136400001</v>
      </c>
      <c r="Y129" s="1">
        <f>SUMIFS(DispatchableCapacity_1!S:S,DispatchableCapacity_1!$A:$A,$B$125,DispatchableCapacity_1!$B:$B,$H129)</f>
        <v>7359.1874617800004</v>
      </c>
      <c r="Z129" s="1">
        <f>SUMIFS(DispatchableCapacity_1!T:T,DispatchableCapacity_1!$A:$A,$B$125,DispatchableCapacity_1!$B:$B,$H129)</f>
        <v>7897.9320271200013</v>
      </c>
      <c r="AA129" s="1">
        <f>SUMIFS(DispatchableCapacity_1!U:U,DispatchableCapacity_1!$A:$A,$B$125,DispatchableCapacity_1!$B:$B,$H129)</f>
        <v>8055.4086249000011</v>
      </c>
      <c r="AB129" s="1">
        <f>SUMIFS(DispatchableCapacity_1!V:V,DispatchableCapacity_1!$A:$A,$B$125,DispatchableCapacity_1!$B:$B,$H129)</f>
        <v>8055.4086249000011</v>
      </c>
      <c r="AC129" s="1">
        <f>SUMIFS(DispatchableCapacity_1!W:W,DispatchableCapacity_1!$A:$A,$B$125,DispatchableCapacity_1!$B:$B,$H129)</f>
        <v>8754.1556957400007</v>
      </c>
    </row>
    <row r="130" spans="8:29">
      <c r="H130" s="25" t="s">
        <v>115</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127</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1238.1184915155275</v>
      </c>
      <c r="T131" s="1">
        <f>SUMIFS(DispatchableCapacity_1!N:N,DispatchableCapacity_1!$A:$A,$B$125,DispatchableCapacity_1!$B:$B,$H131)</f>
        <v>1306.5929920341273</v>
      </c>
      <c r="U131" s="1">
        <f>SUMIFS(DispatchableCapacity_1!O:O,DispatchableCapacity_1!$A:$A,$B$125,DispatchableCapacity_1!$B:$B,$H131)</f>
        <v>1622.7957816748276</v>
      </c>
      <c r="V131" s="1">
        <f>SUMIFS(DispatchableCapacity_1!P:P,DispatchableCapacity_1!$A:$A,$B$125,DispatchableCapacity_1!$B:$B,$H131)</f>
        <v>1727.8165489228275</v>
      </c>
      <c r="W131" s="1">
        <f>SUMIFS(DispatchableCapacity_1!Q:Q,DispatchableCapacity_1!$A:$A,$B$125,DispatchableCapacity_1!$B:$B,$H131)</f>
        <v>1869.1974332804275</v>
      </c>
      <c r="X131" s="1">
        <f>SUMIFS(DispatchableCapacity_1!R:R,DispatchableCapacity_1!$A:$A,$B$125,DispatchableCapacity_1!$B:$B,$H131)</f>
        <v>1956.1405928065276</v>
      </c>
      <c r="Y131" s="1">
        <f>SUMIFS(DispatchableCapacity_1!S:S,DispatchableCapacity_1!$A:$A,$B$125,DispatchableCapacity_1!$B:$B,$H131)</f>
        <v>2045.582908613128</v>
      </c>
      <c r="Z131" s="1">
        <f>SUMIFS(DispatchableCapacity_1!T:T,DispatchableCapacity_1!$A:$A,$B$125,DispatchableCapacity_1!$B:$B,$H131)</f>
        <v>2150.7932943492278</v>
      </c>
      <c r="AA131" s="1">
        <f>SUMIFS(DispatchableCapacity_1!U:U,DispatchableCapacity_1!$A:$A,$B$125,DispatchableCapacity_1!$B:$B,$H131)</f>
        <v>2269.9541598520282</v>
      </c>
      <c r="AB131" s="1">
        <f>SUMIFS(DispatchableCapacity_1!V:V,DispatchableCapacity_1!$A:$A,$B$125,DispatchableCapacity_1!$B:$B,$H131)</f>
        <v>2334.0291577407284</v>
      </c>
      <c r="AC131" s="1">
        <f>SUMIFS(DispatchableCapacity_1!W:W,DispatchableCapacity_1!$A:$A,$B$125,DispatchableCapacity_1!$B:$B,$H131)</f>
        <v>2429.5342212971291</v>
      </c>
    </row>
    <row r="132" spans="8:29">
      <c r="H132" s="25" t="s">
        <v>128</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139.8894602</v>
      </c>
      <c r="T132" s="1">
        <f>SUMIFS(DispatchableCapacity_1!N:N,DispatchableCapacity_1!$A:$A,$B$125,DispatchableCapacity_1!$B:$B,$H132)</f>
        <v>502.41568991999998</v>
      </c>
      <c r="U132" s="1">
        <f>SUMIFS(DispatchableCapacity_1!O:O,DispatchableCapacity_1!$A:$A,$B$125,DispatchableCapacity_1!$B:$B,$H132)</f>
        <v>626.82409140000004</v>
      </c>
      <c r="V132" s="1">
        <f>SUMIFS(DispatchableCapacity_1!P:P,DispatchableCapacity_1!$A:$A,$B$125,DispatchableCapacity_1!$B:$B,$H132)</f>
        <v>1307.8449257899999</v>
      </c>
      <c r="W132" s="1">
        <f>SUMIFS(DispatchableCapacity_1!Q:Q,DispatchableCapacity_1!$A:$A,$B$125,DispatchableCapacity_1!$B:$B,$H132)</f>
        <v>3189.29763439</v>
      </c>
      <c r="X132" s="1">
        <f>SUMIFS(DispatchableCapacity_1!R:R,DispatchableCapacity_1!$A:$A,$B$125,DispatchableCapacity_1!$B:$B,$H132)</f>
        <v>3681.8322035300007</v>
      </c>
      <c r="Y132" s="1">
        <f>SUMIFS(DispatchableCapacity_1!S:S,DispatchableCapacity_1!$A:$A,$B$125,DispatchableCapacity_1!$B:$B,$H132)</f>
        <v>4612.6692935199999</v>
      </c>
      <c r="Z132" s="1">
        <f>SUMIFS(DispatchableCapacity_1!T:T,DispatchableCapacity_1!$A:$A,$B$125,DispatchableCapacity_1!$B:$B,$H132)</f>
        <v>4678.0672252699997</v>
      </c>
      <c r="AA132" s="1">
        <f>SUMIFS(DispatchableCapacity_1!U:U,DispatchableCapacity_1!$A:$A,$B$125,DispatchableCapacity_1!$B:$B,$H132)</f>
        <v>5214.04445519</v>
      </c>
      <c r="AB132" s="1">
        <f>SUMIFS(DispatchableCapacity_1!V:V,DispatchableCapacity_1!$A:$A,$B$125,DispatchableCapacity_1!$B:$B,$H132)</f>
        <v>5214.04445519</v>
      </c>
      <c r="AC132" s="1">
        <f>SUMIFS(DispatchableCapacity_1!W:W,DispatchableCapacity_1!$A:$A,$B$125,DispatchableCapacity_1!$B:$B,$H132)</f>
        <v>5214.04445519</v>
      </c>
    </row>
    <row r="133" spans="8:29">
      <c r="H133" s="25" t="s">
        <v>129</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2156.3220643599998</v>
      </c>
      <c r="W133" s="1">
        <f>SUMIFS(DispatchableCapacity_1!Q:Q,DispatchableCapacity_1!$A:$A,$B$125,DispatchableCapacity_1!$B:$B,$H133)</f>
        <v>2156.3220643599998</v>
      </c>
      <c r="X133" s="1">
        <f>SUMIFS(DispatchableCapacity_1!R:R,DispatchableCapacity_1!$A:$A,$B$125,DispatchableCapacity_1!$B:$B,$H133)</f>
        <v>2156.3220643599998</v>
      </c>
      <c r="Y133" s="1">
        <f>SUMIFS(DispatchableCapacity_1!S:S,DispatchableCapacity_1!$A:$A,$B$125,DispatchableCapacity_1!$B:$B,$H133)</f>
        <v>2156.3220643599998</v>
      </c>
      <c r="Z133" s="1">
        <f>SUMIFS(DispatchableCapacity_1!T:T,DispatchableCapacity_1!$A:$A,$B$125,DispatchableCapacity_1!$B:$B,$H133)</f>
        <v>2266.2898556099999</v>
      </c>
      <c r="AA133" s="1">
        <f>SUMIFS(DispatchableCapacity_1!U:U,DispatchableCapacity_1!$A:$A,$B$125,DispatchableCapacity_1!$B:$B,$H133)</f>
        <v>2305.5791599199997</v>
      </c>
      <c r="AB133" s="1">
        <f>SUMIFS(DispatchableCapacity_1!V:V,DispatchableCapacity_1!$A:$A,$B$125,DispatchableCapacity_1!$B:$B,$H133)</f>
        <v>2305.5791599199997</v>
      </c>
      <c r="AC133" s="1">
        <f>SUMIFS(DispatchableCapacity_1!W:W,DispatchableCapacity_1!$A:$A,$B$125,DispatchableCapacity_1!$B:$B,$H133)</f>
        <v>2305.5791599199997</v>
      </c>
    </row>
    <row r="134" spans="8:29">
      <c r="H134" s="25" t="s">
        <v>122</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131</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132</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133</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248</v>
      </c>
    </row>
    <row r="141" spans="8:29">
      <c r="I141" s="87"/>
    </row>
    <row r="145" spans="1:30" s="63" customFormat="1" ht="27.6"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CaseName_1</f>
        <v>Central with Central-West Orana REZ sensitivity (Counterfactual)</v>
      </c>
      <c r="I149" s="21">
        <f>SUM(J149:AD149)</f>
        <v>2122.5268817801966</v>
      </c>
      <c r="J149" s="21">
        <f>Emissions_1!C4</f>
        <v>128.69985425148809</v>
      </c>
      <c r="K149" s="21">
        <f>Emissions_1!D4</f>
        <v>128.01879723971311</v>
      </c>
      <c r="L149" s="21">
        <f>Emissions_1!E4</f>
        <v>127.74166645198035</v>
      </c>
      <c r="M149" s="21">
        <f>Emissions_1!F4</f>
        <v>122.14381982211543</v>
      </c>
      <c r="N149" s="21">
        <f>Emissions_1!G4</f>
        <v>118.92158869618829</v>
      </c>
      <c r="O149" s="21">
        <f>Emissions_1!H4</f>
        <v>113.47945479678788</v>
      </c>
      <c r="P149" s="21">
        <f>Emissions_1!I4</f>
        <v>118.21536326152548</v>
      </c>
      <c r="Q149" s="21">
        <f>Emissions_1!J4</f>
        <v>106.43874768633333</v>
      </c>
      <c r="R149" s="21">
        <f>Emissions_1!K4</f>
        <v>104.68932651120129</v>
      </c>
      <c r="S149" s="21">
        <f>Emissions_1!L4</f>
        <v>107.93256220897092</v>
      </c>
      <c r="T149" s="21">
        <f>Emissions_1!M4</f>
        <v>101.12187768464763</v>
      </c>
      <c r="U149" s="21">
        <f>Emissions_1!N4</f>
        <v>97.462970695871149</v>
      </c>
      <c r="V149" s="21">
        <f>Emissions_1!O4</f>
        <v>97.483197514014293</v>
      </c>
      <c r="W149" s="21">
        <f>Emissions_1!P4</f>
        <v>95.599860972309727</v>
      </c>
      <c r="X149" s="21">
        <f>Emissions_1!Q4</f>
        <v>76.807940450734748</v>
      </c>
      <c r="Y149" s="21">
        <f>Emissions_1!R4</f>
        <v>75.235692215641492</v>
      </c>
      <c r="Z149" s="21">
        <f>Emissions_1!S4</f>
        <v>80.846569753415892</v>
      </c>
      <c r="AA149" s="21">
        <f>Emissions_1!T4</f>
        <v>77.097725148014945</v>
      </c>
      <c r="AB149" s="21">
        <f>Emissions_1!U4</f>
        <v>79.922914177701841</v>
      </c>
      <c r="AC149" s="21">
        <f>Emissions_1!V4</f>
        <v>83.813155711903121</v>
      </c>
      <c r="AD149" s="21">
        <f>Emissions_1!W4</f>
        <v>80.853796529637577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112</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113</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114</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332.45982167999955</v>
      </c>
      <c r="Q170" s="1">
        <f>SUMIFS(Capacity_1!L:L,Capacity_1!$A:$A,$B$164,Capacity_1!$B:$B,$H170)-SUMIFS(Capacity_1!$C:$C,Capacity_1!$A:$A,$B$164,Capacity_1!$B:$B,$H170)</f>
        <v>1758.6735506999994</v>
      </c>
      <c r="R170" s="1">
        <f>SUMIFS(Capacity_1!M:M,Capacity_1!$A:$A,$B$164,Capacity_1!$B:$B,$H170)-SUMIFS(Capacity_1!$C:$C,Capacity_1!$A:$A,$B$164,Capacity_1!$B:$B,$H170)</f>
        <v>1376.1735506999994</v>
      </c>
      <c r="S170" s="1">
        <f>SUMIFS(Capacity_1!N:N,Capacity_1!$A:$A,$B$164,Capacity_1!$B:$B,$H170)-SUMIFS(Capacity_1!$C:$C,Capacity_1!$A:$A,$B$164,Capacity_1!$B:$B,$H170)</f>
        <v>1376.1735506999994</v>
      </c>
      <c r="T170" s="1">
        <f>SUMIFS(Capacity_1!O:O,Capacity_1!$A:$A,$B$164,Capacity_1!$B:$B,$H170)-SUMIFS(Capacity_1!$C:$C,Capacity_1!$A:$A,$B$164,Capacity_1!$B:$B,$H170)</f>
        <v>3487.31299296</v>
      </c>
      <c r="U170" s="1">
        <f>SUMIFS(Capacity_1!P:P,Capacity_1!$A:$A,$B$164,Capacity_1!$B:$B,$H170)-SUMIFS(Capacity_1!$C:$C,Capacity_1!$A:$A,$B$164,Capacity_1!$B:$B,$H170)</f>
        <v>3025.312992950001</v>
      </c>
      <c r="V170" s="1">
        <f>SUMIFS(Capacity_1!Q:Q,Capacity_1!$A:$A,$B$164,Capacity_1!$B:$B,$H170)-SUMIFS(Capacity_1!$C:$C,Capacity_1!$A:$A,$B$164,Capacity_1!$B:$B,$H170)</f>
        <v>3142.0420376900001</v>
      </c>
      <c r="W170" s="1">
        <f>SUMIFS(Capacity_1!R:R,Capacity_1!$A:$A,$B$164,Capacity_1!$B:$B,$H170)-SUMIFS(Capacity_1!$C:$C,Capacity_1!$A:$A,$B$164,Capacity_1!$B:$B,$H170)</f>
        <v>3981.4880671900009</v>
      </c>
      <c r="X170" s="1">
        <f>SUMIFS(Capacity_1!S:S,Capacity_1!$A:$A,$B$164,Capacity_1!$B:$B,$H170)-SUMIFS(Capacity_1!$C:$C,Capacity_1!$A:$A,$B$164,Capacity_1!$B:$B,$H170)</f>
        <v>5069.8532136700014</v>
      </c>
      <c r="Y170" s="1">
        <f>SUMIFS(Capacity_1!T:T,Capacity_1!$A:$A,$B$164,Capacity_1!$B:$B,$H170)-SUMIFS(Capacity_1!$C:$C,Capacity_1!$A:$A,$B$164,Capacity_1!$B:$B,$H170)</f>
        <v>6033.3474618100008</v>
      </c>
      <c r="Z170" s="1">
        <f>SUMIFS(Capacity_1!U:U,Capacity_1!$A:$A,$B$164,Capacity_1!$B:$B,$H170)-SUMIFS(Capacity_1!$C:$C,Capacity_1!$A:$A,$B$164,Capacity_1!$B:$B,$H170)</f>
        <v>6572.0920271499999</v>
      </c>
      <c r="AA170" s="1">
        <f>SUMIFS(Capacity_1!V:V,Capacity_1!$A:$A,$B$164,Capacity_1!$B:$B,$H170)-SUMIFS(Capacity_1!$C:$C,Capacity_1!$A:$A,$B$164,Capacity_1!$B:$B,$H170)</f>
        <v>6289.5686249300015</v>
      </c>
      <c r="AB170" s="1">
        <f>SUMIFS(Capacity_1!W:W,Capacity_1!$A:$A,$B$164,Capacity_1!$B:$B,$H170)-SUMIFS(Capacity_1!$C:$C,Capacity_1!$A:$A,$B$164,Capacity_1!$B:$B,$H170)</f>
        <v>6169.5686249300015</v>
      </c>
      <c r="AC170" s="1">
        <f>SUMIFS(Capacity_1!X:X,Capacity_1!$A:$A,$B$164,Capacity_1!$B:$B,$H170)-SUMIFS(Capacity_1!$C:$C,Capacity_1!$A:$A,$B$164,Capacity_1!$B:$B,$H170)</f>
        <v>6868.3156957700012</v>
      </c>
    </row>
    <row r="171" spans="1:30">
      <c r="H171" s="77" t="s">
        <v>115</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116</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3360.5726422509606</v>
      </c>
      <c r="T172" s="1">
        <f>SUMIFS(Capacity_1!O:O,Capacity_1!$A:$A,$B$164,Capacity_1!$B:$B,$H172)-SUMIFS(Capacity_1!$C:$C,Capacity_1!$A:$A,$B$164,Capacity_1!$B:$B,$H172)</f>
        <v>3791.5733724895608</v>
      </c>
      <c r="U172" s="1">
        <f>SUMIFS(Capacity_1!P:P,Capacity_1!$A:$A,$B$164,Capacity_1!$B:$B,$H172)-SUMIFS(Capacity_1!$C:$C,Capacity_1!$A:$A,$B$164,Capacity_1!$B:$B,$H172)</f>
        <v>4177.1845636102607</v>
      </c>
      <c r="V172" s="1">
        <f>SUMIFS(Capacity_1!Q:Q,Capacity_1!$A:$A,$B$164,Capacity_1!$B:$B,$H172)-SUMIFS(Capacity_1!$C:$C,Capacity_1!$A:$A,$B$164,Capacity_1!$B:$B,$H172)</f>
        <v>5034.54822960826</v>
      </c>
      <c r="W172" s="1">
        <f>SUMIFS(Capacity_1!R:R,Capacity_1!$A:$A,$B$164,Capacity_1!$B:$B,$H172)-SUMIFS(Capacity_1!$C:$C,Capacity_1!$A:$A,$B$164,Capacity_1!$B:$B,$H172)</f>
        <v>7057.3818225658624</v>
      </c>
      <c r="X172" s="1">
        <f>SUMIFS(Capacity_1!S:S,Capacity_1!$A:$A,$B$164,Capacity_1!$B:$B,$H172)-SUMIFS(Capacity_1!$C:$C,Capacity_1!$A:$A,$B$164,Capacity_1!$B:$B,$H172)</f>
        <v>7636.8595512319616</v>
      </c>
      <c r="Y172" s="1">
        <f>SUMIFS(Capacity_1!T:T,Capacity_1!$A:$A,$B$164,Capacity_1!$B:$B,$H172)-SUMIFS(Capacity_1!$C:$C,Capacity_1!$A:$A,$B$164,Capacity_1!$B:$B,$H172)</f>
        <v>8657.138957028561</v>
      </c>
      <c r="Z172" s="1">
        <f>SUMIFS(Capacity_1!U:U,Capacity_1!$A:$A,$B$164,Capacity_1!$B:$B,$H172)-SUMIFS(Capacity_1!$C:$C,Capacity_1!$A:$A,$B$164,Capacity_1!$B:$B,$H172)</f>
        <v>8937.7150657646598</v>
      </c>
      <c r="AA172" s="1">
        <f>SUMIFS(Capacity_1!V:V,Capacity_1!$A:$A,$B$164,Capacity_1!$B:$B,$H172)-SUMIFS(Capacity_1!$C:$C,Capacity_1!$A:$A,$B$164,Capacity_1!$B:$B,$H172)</f>
        <v>9632.142465497458</v>
      </c>
      <c r="AB172" s="1">
        <f>SUMIFS(Capacity_1!W:W,Capacity_1!$A:$A,$B$164,Capacity_1!$B:$B,$H172)-SUMIFS(Capacity_1!$C:$C,Capacity_1!$A:$A,$B$164,Capacity_1!$B:$B,$H172)</f>
        <v>9696.2174633861614</v>
      </c>
      <c r="AC172" s="1">
        <f>SUMIFS(Capacity_1!X:X,Capacity_1!$A:$A,$B$164,Capacity_1!$B:$B,$H172)-SUMIFS(Capacity_1!$C:$C,Capacity_1!$A:$A,$B$164,Capacity_1!$B:$B,$H172)</f>
        <v>9791.7225269425617</v>
      </c>
    </row>
    <row r="173" spans="1:30">
      <c r="H173" s="76" t="s">
        <v>117</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118</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1757.2000000000007</v>
      </c>
      <c r="M174" s="1">
        <f>SUMIFS(Capacity_1!H:H,Capacity_1!$A:$A,$B$164,Capacity_1!$B:$B,$H174)-SUMIFS(Capacity_1!$C:$C,Capacity_1!$A:$A,$B$164,Capacity_1!$B:$B,$H174)</f>
        <v>2326.9606375900003</v>
      </c>
      <c r="N174" s="1">
        <f>SUMIFS(Capacity_1!I:I,Capacity_1!$A:$A,$B$164,Capacity_1!$B:$B,$H174)-SUMIFS(Capacity_1!$C:$C,Capacity_1!$A:$A,$B$164,Capacity_1!$B:$B,$H174)</f>
        <v>3057</v>
      </c>
      <c r="O174" s="1">
        <f>SUMIFS(Capacity_1!J:J,Capacity_1!$A:$A,$B$164,Capacity_1!$B:$B,$H174)-SUMIFS(Capacity_1!$C:$C,Capacity_1!$A:$A,$B$164,Capacity_1!$B:$B,$H174)</f>
        <v>4310.2555495299985</v>
      </c>
      <c r="P174" s="1">
        <f>SUMIFS(Capacity_1!K:K,Capacity_1!$A:$A,$B$164,Capacity_1!$B:$B,$H174)-SUMIFS(Capacity_1!$C:$C,Capacity_1!$A:$A,$B$164,Capacity_1!$B:$B,$H174)</f>
        <v>6135.8485350600004</v>
      </c>
      <c r="Q174" s="1">
        <f>SUMIFS(Capacity_1!L:L,Capacity_1!$A:$A,$B$164,Capacity_1!$B:$B,$H174)-SUMIFS(Capacity_1!$C:$C,Capacity_1!$A:$A,$B$164,Capacity_1!$B:$B,$H174)</f>
        <v>6766.3607082599974</v>
      </c>
      <c r="R174" s="1">
        <f>SUMIFS(Capacity_1!M:M,Capacity_1!$A:$A,$B$164,Capacity_1!$B:$B,$H174)-SUMIFS(Capacity_1!$C:$C,Capacity_1!$A:$A,$B$164,Capacity_1!$B:$B,$H174)</f>
        <v>6720.3607082599974</v>
      </c>
      <c r="S174" s="1">
        <f>SUMIFS(Capacity_1!N:N,Capacity_1!$A:$A,$B$164,Capacity_1!$B:$B,$H174)-SUMIFS(Capacity_1!$C:$C,Capacity_1!$A:$A,$B$164,Capacity_1!$B:$B,$H174)</f>
        <v>6720.3607082599974</v>
      </c>
      <c r="T174" s="1">
        <f>SUMIFS(Capacity_1!O:O,Capacity_1!$A:$A,$B$164,Capacity_1!$B:$B,$H174)-SUMIFS(Capacity_1!$C:$C,Capacity_1!$A:$A,$B$164,Capacity_1!$B:$B,$H174)</f>
        <v>7422.7736352600004</v>
      </c>
      <c r="U174" s="1">
        <f>SUMIFS(Capacity_1!P:P,Capacity_1!$A:$A,$B$164,Capacity_1!$B:$B,$H174)-SUMIFS(Capacity_1!$C:$C,Capacity_1!$A:$A,$B$164,Capacity_1!$B:$B,$H174)</f>
        <v>7144.0736352599979</v>
      </c>
      <c r="V174" s="1">
        <f>SUMIFS(Capacity_1!Q:Q,Capacity_1!$A:$A,$B$164,Capacity_1!$B:$B,$H174)-SUMIFS(Capacity_1!$C:$C,Capacity_1!$A:$A,$B$164,Capacity_1!$B:$B,$H174)</f>
        <v>7144.0736352599979</v>
      </c>
      <c r="W174" s="1">
        <f>SUMIFS(Capacity_1!R:R,Capacity_1!$A:$A,$B$164,Capacity_1!$B:$B,$H174)-SUMIFS(Capacity_1!$C:$C,Capacity_1!$A:$A,$B$164,Capacity_1!$B:$B,$H174)</f>
        <v>12843.57363526</v>
      </c>
      <c r="X174" s="1">
        <f>SUMIFS(Capacity_1!S:S,Capacity_1!$A:$A,$B$164,Capacity_1!$B:$B,$H174)-SUMIFS(Capacity_1!$C:$C,Capacity_1!$A:$A,$B$164,Capacity_1!$B:$B,$H174)</f>
        <v>12991.07363526</v>
      </c>
      <c r="Y174" s="1">
        <f>SUMIFS(Capacity_1!T:T,Capacity_1!$A:$A,$B$164,Capacity_1!$B:$B,$H174)-SUMIFS(Capacity_1!$C:$C,Capacity_1!$A:$A,$B$164,Capacity_1!$B:$B,$H174)</f>
        <v>13777.873635259999</v>
      </c>
      <c r="Z174" s="1">
        <f>SUMIFS(Capacity_1!U:U,Capacity_1!$A:$A,$B$164,Capacity_1!$B:$B,$H174)-SUMIFS(Capacity_1!$C:$C,Capacity_1!$A:$A,$B$164,Capacity_1!$B:$B,$H174)</f>
        <v>13777.873635259999</v>
      </c>
      <c r="AA174" s="1">
        <f>SUMIFS(Capacity_1!V:V,Capacity_1!$A:$A,$B$164,Capacity_1!$B:$B,$H174)-SUMIFS(Capacity_1!$C:$C,Capacity_1!$A:$A,$B$164,Capacity_1!$B:$B,$H174)</f>
        <v>13636.35443526</v>
      </c>
      <c r="AB174" s="1">
        <f>SUMIFS(Capacity_1!W:W,Capacity_1!$A:$A,$B$164,Capacity_1!$B:$B,$H174)-SUMIFS(Capacity_1!$C:$C,Capacity_1!$A:$A,$B$164,Capacity_1!$B:$B,$H174)</f>
        <v>13263.961063459996</v>
      </c>
      <c r="AC174" s="1">
        <f>SUMIFS(Capacity_1!X:X,Capacity_1!$A:$A,$B$164,Capacity_1!$B:$B,$H174)-SUMIFS(Capacity_1!$C:$C,Capacity_1!$A:$A,$B$164,Capacity_1!$B:$B,$H174)</f>
        <v>13215.66106346</v>
      </c>
    </row>
    <row r="175" spans="1:30">
      <c r="H175" s="77" t="s">
        <v>119</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1070</v>
      </c>
      <c r="M175" s="1">
        <f>SUMIFS(Capacity_1!H:H,Capacity_1!$A:$A,$B$164,Capacity_1!$B:$B,$H175)-SUMIFS(Capacity_1!$C:$C,Capacity_1!$A:$A,$B$164,Capacity_1!$B:$B,$H175)</f>
        <v>1230</v>
      </c>
      <c r="N175" s="1">
        <f>SUMIFS(Capacity_1!I:I,Capacity_1!$A:$A,$B$164,Capacity_1!$B:$B,$H175)-SUMIFS(Capacity_1!$C:$C,Capacity_1!$A:$A,$B$164,Capacity_1!$B:$B,$H175)</f>
        <v>1796.8079730099998</v>
      </c>
      <c r="O175" s="1">
        <f>SUMIFS(Capacity_1!J:J,Capacity_1!$A:$A,$B$164,Capacity_1!$B:$B,$H175)-SUMIFS(Capacity_1!$C:$C,Capacity_1!$A:$A,$B$164,Capacity_1!$B:$B,$H175)</f>
        <v>3571.0014810899993</v>
      </c>
      <c r="P175" s="1">
        <f>SUMIFS(Capacity_1!K:K,Capacity_1!$A:$A,$B$164,Capacity_1!$B:$B,$H175)-SUMIFS(Capacity_1!$C:$C,Capacity_1!$A:$A,$B$164,Capacity_1!$B:$B,$H175)</f>
        <v>3747.3816213299997</v>
      </c>
      <c r="Q175" s="1">
        <f>SUMIFS(Capacity_1!L:L,Capacity_1!$A:$A,$B$164,Capacity_1!$B:$B,$H175)-SUMIFS(Capacity_1!$C:$C,Capacity_1!$A:$A,$B$164,Capacity_1!$B:$B,$H175)</f>
        <v>4424.1448412699992</v>
      </c>
      <c r="R175" s="1">
        <f>SUMIFS(Capacity_1!M:M,Capacity_1!$A:$A,$B$164,Capacity_1!$B:$B,$H175)-SUMIFS(Capacity_1!$C:$C,Capacity_1!$A:$A,$B$164,Capacity_1!$B:$B,$H175)</f>
        <v>4808.5966010699995</v>
      </c>
      <c r="S175" s="1">
        <f>SUMIFS(Capacity_1!N:N,Capacity_1!$A:$A,$B$164,Capacity_1!$B:$B,$H175)-SUMIFS(Capacity_1!$C:$C,Capacity_1!$A:$A,$B$164,Capacity_1!$B:$B,$H175)</f>
        <v>5065.5773662799984</v>
      </c>
      <c r="T175" s="1">
        <f>SUMIFS(Capacity_1!O:O,Capacity_1!$A:$A,$B$164,Capacity_1!$B:$B,$H175)-SUMIFS(Capacity_1!$C:$C,Capacity_1!$A:$A,$B$164,Capacity_1!$B:$B,$H175)</f>
        <v>5722.8671102399985</v>
      </c>
      <c r="U175" s="1">
        <f>SUMIFS(Capacity_1!P:P,Capacity_1!$A:$A,$B$164,Capacity_1!$B:$B,$H175)-SUMIFS(Capacity_1!$C:$C,Capacity_1!$A:$A,$B$164,Capacity_1!$B:$B,$H175)</f>
        <v>7535.3671102399985</v>
      </c>
      <c r="V175" s="1">
        <f>SUMIFS(Capacity_1!Q:Q,Capacity_1!$A:$A,$B$164,Capacity_1!$B:$B,$H175)-SUMIFS(Capacity_1!$C:$C,Capacity_1!$A:$A,$B$164,Capacity_1!$B:$B,$H175)</f>
        <v>7535.3671102399985</v>
      </c>
      <c r="W175" s="1">
        <f>SUMIFS(Capacity_1!R:R,Capacity_1!$A:$A,$B$164,Capacity_1!$B:$B,$H175)-SUMIFS(Capacity_1!$C:$C,Capacity_1!$A:$A,$B$164,Capacity_1!$B:$B,$H175)</f>
        <v>7535.3671102399985</v>
      </c>
      <c r="X175" s="1">
        <f>SUMIFS(Capacity_1!S:S,Capacity_1!$A:$A,$B$164,Capacity_1!$B:$B,$H175)-SUMIFS(Capacity_1!$C:$C,Capacity_1!$A:$A,$B$164,Capacity_1!$B:$B,$H175)</f>
        <v>7535.3671102399985</v>
      </c>
      <c r="Y175" s="1">
        <f>SUMIFS(Capacity_1!T:T,Capacity_1!$A:$A,$B$164,Capacity_1!$B:$B,$H175)-SUMIFS(Capacity_1!$C:$C,Capacity_1!$A:$A,$B$164,Capacity_1!$B:$B,$H175)</f>
        <v>7535.3671102399985</v>
      </c>
      <c r="Z175" s="1">
        <f>SUMIFS(Capacity_1!U:U,Capacity_1!$A:$A,$B$164,Capacity_1!$B:$B,$H175)-SUMIFS(Capacity_1!$C:$C,Capacity_1!$A:$A,$B$164,Capacity_1!$B:$B,$H175)</f>
        <v>7535.3671102399985</v>
      </c>
      <c r="AA175" s="1">
        <f>SUMIFS(Capacity_1!V:V,Capacity_1!$A:$A,$B$164,Capacity_1!$B:$B,$H175)-SUMIFS(Capacity_1!$C:$C,Capacity_1!$A:$A,$B$164,Capacity_1!$B:$B,$H175)</f>
        <v>7535.3671102399985</v>
      </c>
      <c r="AB175" s="1">
        <f>SUMIFS(Capacity_1!W:W,Capacity_1!$A:$A,$B$164,Capacity_1!$B:$B,$H175)-SUMIFS(Capacity_1!$C:$C,Capacity_1!$A:$A,$B$164,Capacity_1!$B:$B,$H175)</f>
        <v>7535.3671102399985</v>
      </c>
      <c r="AC175" s="1">
        <f>SUMIFS(Capacity_1!X:X,Capacity_1!$A:$A,$B$164,Capacity_1!$B:$B,$H175)-SUMIFS(Capacity_1!$C:$C,Capacity_1!$A:$A,$B$164,Capacity_1!$B:$B,$H175)</f>
        <v>7535.3671102399985</v>
      </c>
    </row>
    <row r="176" spans="1:30">
      <c r="H176" s="77" t="s">
        <v>120</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121</v>
      </c>
      <c r="I177" s="1">
        <f>SUM(I167:I172,I179)</f>
        <v>52.95491454650994</v>
      </c>
      <c r="J177" s="1">
        <f t="shared" ref="J177:AC177" si="3">SUM(J167:J172,J179)</f>
        <v>-600.15131187441841</v>
      </c>
      <c r="K177" s="1">
        <f t="shared" si="3"/>
        <v>-2215.3236069015029</v>
      </c>
      <c r="L177" s="1">
        <f t="shared" si="3"/>
        <v>228.88775100173496</v>
      </c>
      <c r="M177" s="1">
        <f t="shared" si="3"/>
        <v>364.53938684596176</v>
      </c>
      <c r="N177" s="1">
        <f t="shared" si="3"/>
        <v>466.11271525037751</v>
      </c>
      <c r="O177" s="1">
        <f t="shared" si="3"/>
        <v>574.23474648523734</v>
      </c>
      <c r="P177" s="1">
        <f t="shared" si="3"/>
        <v>-371.2644651542978</v>
      </c>
      <c r="Q177" s="1">
        <f t="shared" si="3"/>
        <v>-426.03910884499226</v>
      </c>
      <c r="R177" s="1">
        <f t="shared" si="3"/>
        <v>-880.41547859788432</v>
      </c>
      <c r="S177" s="1">
        <f t="shared" si="3"/>
        <v>-652.83154114706247</v>
      </c>
      <c r="T177" s="1">
        <f t="shared" si="3"/>
        <v>-1323.3828917993883</v>
      </c>
      <c r="U177" s="1">
        <f t="shared" si="3"/>
        <v>-1357.2131728922509</v>
      </c>
      <c r="V177" s="1">
        <f t="shared" si="3"/>
        <v>-334.71266329442369</v>
      </c>
      <c r="W177" s="1">
        <f t="shared" si="3"/>
        <v>-2647.8283955421693</v>
      </c>
      <c r="X177" s="1">
        <f t="shared" si="3"/>
        <v>-1629.7998098943358</v>
      </c>
      <c r="Y177" s="1">
        <f t="shared" si="3"/>
        <v>-1359.7471447431219</v>
      </c>
      <c r="Z177" s="1">
        <f t="shared" si="3"/>
        <v>-491.26871864177542</v>
      </c>
      <c r="AA177" s="1">
        <f t="shared" si="3"/>
        <v>-667.97053039836169</v>
      </c>
      <c r="AB177" s="1">
        <f t="shared" si="3"/>
        <v>-670.9673131968575</v>
      </c>
      <c r="AC177" s="1">
        <f t="shared" si="3"/>
        <v>176.10222974662952</v>
      </c>
    </row>
    <row r="179" spans="1:30">
      <c r="H179" s="69" t="s">
        <v>122</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SUMIFS(Generation_1!C:C,Generation_1!$A:$A,$B$182,Generation_1!$B:$B,$H185)-SUMIFS(Generation_1!$C:$C,Generation_1!$A:$A,$B$182,Generation_1!$B:$B,$H185)</f>
        <v>0</v>
      </c>
      <c r="J185" s="1">
        <f>SUMIFS(Generation_1!D:D,Generation_1!$A:$A,$B$182,Generation_1!$B:$B,$H185)-SUMIFS(Generation_1!$C:$C,Generation_1!$A:$A,$B$182,Generation_1!$B:$B,$H185)</f>
        <v>-2475.7597056431114</v>
      </c>
      <c r="K185" s="1">
        <f>SUMIFS(Generation_1!E:E,Generation_1!$A:$A,$B$182,Generation_1!$B:$B,$H185)-SUMIFS(Generation_1!$C:$C,Generation_1!$A:$A,$B$182,Generation_1!$B:$B,$H185)</f>
        <v>-1803.6642519387824</v>
      </c>
      <c r="L185" s="1">
        <f>SUMIFS(Generation_1!F:F,Generation_1!$A:$A,$B$182,Generation_1!$B:$B,$H185)-SUMIFS(Generation_1!$C:$C,Generation_1!$A:$A,$B$182,Generation_1!$B:$B,$H185)</f>
        <v>-6741.6676049547095</v>
      </c>
      <c r="M185" s="1">
        <f>SUMIFS(Generation_1!G:G,Generation_1!$A:$A,$B$182,Generation_1!$B:$B,$H185)-SUMIFS(Generation_1!$C:$C,Generation_1!$A:$A,$B$182,Generation_1!$B:$B,$H185)</f>
        <v>-9032.2128273581329</v>
      </c>
      <c r="N185" s="1">
        <f>SUMIFS(Generation_1!H:H,Generation_1!$A:$A,$B$182,Generation_1!$B:$B,$H185)-SUMIFS(Generation_1!$C:$C,Generation_1!$A:$A,$B$182,Generation_1!$B:$B,$H185)</f>
        <v>-12736.581560716615</v>
      </c>
      <c r="O185" s="1">
        <f>SUMIFS(Generation_1!I:I,Generation_1!$A:$A,$B$182,Generation_1!$B:$B,$H185)-SUMIFS(Generation_1!$C:$C,Generation_1!$A:$A,$B$182,Generation_1!$B:$B,$H185)</f>
        <v>-9932.5180804713455</v>
      </c>
      <c r="P185" s="1">
        <f>SUMIFS(Generation_1!J:J,Generation_1!$A:$A,$B$182,Generation_1!$B:$B,$H185)-SUMIFS(Generation_1!$C:$C,Generation_1!$A:$A,$B$182,Generation_1!$B:$B,$H185)</f>
        <v>-19492.239550538565</v>
      </c>
      <c r="Q185" s="1">
        <f>SUMIFS(Generation_1!K:K,Generation_1!$A:$A,$B$182,Generation_1!$B:$B,$H185)-SUMIFS(Generation_1!$C:$C,Generation_1!$A:$A,$B$182,Generation_1!$B:$B,$H185)</f>
        <v>-20249.618719713719</v>
      </c>
      <c r="R185" s="1">
        <f>SUMIFS(Generation_1!L:L,Generation_1!$A:$A,$B$182,Generation_1!$B:$B,$H185)-SUMIFS(Generation_1!$C:$C,Generation_1!$A:$A,$B$182,Generation_1!$B:$B,$H185)</f>
        <v>-13954.751208986447</v>
      </c>
      <c r="S185" s="1">
        <f>SUMIFS(Generation_1!M:M,Generation_1!$A:$A,$B$182,Generation_1!$B:$B,$H185)-SUMIFS(Generation_1!$C:$C,Generation_1!$A:$A,$B$182,Generation_1!$B:$B,$H185)</f>
        <v>-16079.379452970039</v>
      </c>
      <c r="T185" s="1">
        <f>SUMIFS(Generation_1!N:N,Generation_1!$A:$A,$B$182,Generation_1!$B:$B,$H185)-SUMIFS(Generation_1!$C:$C,Generation_1!$A:$A,$B$182,Generation_1!$B:$B,$H185)</f>
        <v>-28582.46194176047</v>
      </c>
      <c r="U185" s="1">
        <f>SUMIFS(Generation_1!O:O,Generation_1!$A:$A,$B$182,Generation_1!$B:$B,$H185)-SUMIFS(Generation_1!$C:$C,Generation_1!$A:$A,$B$182,Generation_1!$B:$B,$H185)</f>
        <v>-27716.605077457018</v>
      </c>
      <c r="V185" s="1">
        <f>SUMIFS(Generation_1!P:P,Generation_1!$A:$A,$B$182,Generation_1!$B:$B,$H185)-SUMIFS(Generation_1!$C:$C,Generation_1!$A:$A,$B$182,Generation_1!$B:$B,$H185)</f>
        <v>-27404.088110672717</v>
      </c>
      <c r="W185" s="1">
        <f>SUMIFS(Generation_1!Q:Q,Generation_1!$A:$A,$B$182,Generation_1!$B:$B,$H185)-SUMIFS(Generation_1!$C:$C,Generation_1!$A:$A,$B$182,Generation_1!$B:$B,$H185)</f>
        <v>-49922.208245343259</v>
      </c>
      <c r="X185" s="1">
        <f>SUMIFS(Generation_1!R:R,Generation_1!$A:$A,$B$182,Generation_1!$B:$B,$H185)-SUMIFS(Generation_1!$C:$C,Generation_1!$A:$A,$B$182,Generation_1!$B:$B,$H185)</f>
        <v>-53332.263428634265</v>
      </c>
      <c r="Y185" s="1">
        <f>SUMIFS(Generation_1!S:S,Generation_1!$A:$A,$B$182,Generation_1!$B:$B,$H185)-SUMIFS(Generation_1!$C:$C,Generation_1!$A:$A,$B$182,Generation_1!$B:$B,$H185)</f>
        <v>-59559.121206911346</v>
      </c>
      <c r="Z185" s="1">
        <f>SUMIFS(Generation_1!T:T,Generation_1!$A:$A,$B$182,Generation_1!$B:$B,$H185)-SUMIFS(Generation_1!$C:$C,Generation_1!$A:$A,$B$182,Generation_1!$B:$B,$H185)</f>
        <v>-59358.54221105625</v>
      </c>
      <c r="AA185" s="1">
        <f>SUMIFS(Generation_1!U:U,Generation_1!$A:$A,$B$182,Generation_1!$B:$B,$H185)-SUMIFS(Generation_1!$C:$C,Generation_1!$A:$A,$B$182,Generation_1!$B:$B,$H185)</f>
        <v>-59343.32190653569</v>
      </c>
      <c r="AB185" s="1">
        <f>SUMIFS(Generation_1!V:V,Generation_1!$A:$A,$B$182,Generation_1!$B:$B,$H185)-SUMIFS(Generation_1!$C:$C,Generation_1!$A:$A,$B$182,Generation_1!$B:$B,$H185)</f>
        <v>-59329.828349950738</v>
      </c>
      <c r="AC185" s="1">
        <f>SUMIFS(Generation_1!W:W,Generation_1!$A:$A,$B$182,Generation_1!$B:$B,$H185)-SUMIFS(Generation_1!$C:$C,Generation_1!$A:$A,$B$182,Generation_1!$B:$B,$H185)</f>
        <v>-59304.314919508528</v>
      </c>
    </row>
    <row r="186" spans="1:30">
      <c r="H186" s="69" t="s">
        <v>112</v>
      </c>
      <c r="I186" s="1">
        <f>SUMIFS(Generation_1!C:C,Generation_1!$A:$A,$B$182,Generation_1!$B:$B,$H186)-SUMIFS(Generation_1!$C:$C,Generation_1!$A:$A,$B$182,Generation_1!$B:$B,$H186)</f>
        <v>0</v>
      </c>
      <c r="J186" s="1">
        <f>SUMIFS(Generation_1!D:D,Generation_1!$A:$A,$B$182,Generation_1!$B:$B,$H186)-SUMIFS(Generation_1!$C:$C,Generation_1!$A:$A,$B$182,Generation_1!$B:$B,$H186)</f>
        <v>1297.5112973646173</v>
      </c>
      <c r="K186" s="1">
        <f>SUMIFS(Generation_1!E:E,Generation_1!$A:$A,$B$182,Generation_1!$B:$B,$H186)-SUMIFS(Generation_1!$C:$C,Generation_1!$A:$A,$B$182,Generation_1!$B:$B,$H186)</f>
        <v>1171.9336991508098</v>
      </c>
      <c r="L186" s="1">
        <f>SUMIFS(Generation_1!F:F,Generation_1!$A:$A,$B$182,Generation_1!$B:$B,$H186)-SUMIFS(Generation_1!$C:$C,Generation_1!$A:$A,$B$182,Generation_1!$B:$B,$H186)</f>
        <v>366.50338613496569</v>
      </c>
      <c r="M186" s="1">
        <f>SUMIFS(Generation_1!G:G,Generation_1!$A:$A,$B$182,Generation_1!$B:$B,$H186)-SUMIFS(Generation_1!$C:$C,Generation_1!$A:$A,$B$182,Generation_1!$B:$B,$H186)</f>
        <v>-393.06485596339189</v>
      </c>
      <c r="N186" s="1">
        <f>SUMIFS(Generation_1!H:H,Generation_1!$A:$A,$B$182,Generation_1!$B:$B,$H186)-SUMIFS(Generation_1!$C:$C,Generation_1!$A:$A,$B$182,Generation_1!$B:$B,$H186)</f>
        <v>-2043.6600654034119</v>
      </c>
      <c r="O186" s="1">
        <f>SUMIFS(Generation_1!I:I,Generation_1!$A:$A,$B$182,Generation_1!$B:$B,$H186)-SUMIFS(Generation_1!$C:$C,Generation_1!$A:$A,$B$182,Generation_1!$B:$B,$H186)</f>
        <v>-404.35738675891844</v>
      </c>
      <c r="P186" s="1">
        <f>SUMIFS(Generation_1!J:J,Generation_1!$A:$A,$B$182,Generation_1!$B:$B,$H186)-SUMIFS(Generation_1!$C:$C,Generation_1!$A:$A,$B$182,Generation_1!$B:$B,$H186)</f>
        <v>-2925.1136875370357</v>
      </c>
      <c r="Q186" s="1">
        <f>SUMIFS(Generation_1!K:K,Generation_1!$A:$A,$B$182,Generation_1!$B:$B,$H186)-SUMIFS(Generation_1!$C:$C,Generation_1!$A:$A,$B$182,Generation_1!$B:$B,$H186)</f>
        <v>-3612.2657724162564</v>
      </c>
      <c r="R186" s="1">
        <f>SUMIFS(Generation_1!L:L,Generation_1!$A:$A,$B$182,Generation_1!$B:$B,$H186)-SUMIFS(Generation_1!$C:$C,Generation_1!$A:$A,$B$182,Generation_1!$B:$B,$H186)</f>
        <v>-5452.3347632846962</v>
      </c>
      <c r="S186" s="1">
        <f>SUMIFS(Generation_1!M:M,Generation_1!$A:$A,$B$182,Generation_1!$B:$B,$H186)-SUMIFS(Generation_1!$C:$C,Generation_1!$A:$A,$B$182,Generation_1!$B:$B,$H186)</f>
        <v>-9234.150869966641</v>
      </c>
      <c r="T186" s="1">
        <f>SUMIFS(Generation_1!N:N,Generation_1!$A:$A,$B$182,Generation_1!$B:$B,$H186)-SUMIFS(Generation_1!$C:$C,Generation_1!$A:$A,$B$182,Generation_1!$B:$B,$H186)</f>
        <v>-9794.7256982237377</v>
      </c>
      <c r="U186" s="1">
        <f>SUMIFS(Generation_1!O:O,Generation_1!$A:$A,$B$182,Generation_1!$B:$B,$H186)-SUMIFS(Generation_1!$C:$C,Generation_1!$A:$A,$B$182,Generation_1!$B:$B,$H186)</f>
        <v>-10388.956300078957</v>
      </c>
      <c r="V186" s="1">
        <f>SUMIFS(Generation_1!P:P,Generation_1!$A:$A,$B$182,Generation_1!$B:$B,$H186)-SUMIFS(Generation_1!$C:$C,Generation_1!$A:$A,$B$182,Generation_1!$B:$B,$H186)</f>
        <v>-11523.724515457456</v>
      </c>
      <c r="W186" s="1">
        <f>SUMIFS(Generation_1!Q:Q,Generation_1!$A:$A,$B$182,Generation_1!$B:$B,$H186)-SUMIFS(Generation_1!$C:$C,Generation_1!$A:$A,$B$182,Generation_1!$B:$B,$H186)</f>
        <v>-11573.432961767507</v>
      </c>
      <c r="X186" s="1">
        <f>SUMIFS(Generation_1!R:R,Generation_1!$A:$A,$B$182,Generation_1!$B:$B,$H186)-SUMIFS(Generation_1!$C:$C,Generation_1!$A:$A,$B$182,Generation_1!$B:$B,$H186)</f>
        <v>-11471.579400956209</v>
      </c>
      <c r="Y186" s="1">
        <f>SUMIFS(Generation_1!S:S,Generation_1!$A:$A,$B$182,Generation_1!$B:$B,$H186)-SUMIFS(Generation_1!$C:$C,Generation_1!$A:$A,$B$182,Generation_1!$B:$B,$H186)</f>
        <v>-9973.9745339055044</v>
      </c>
      <c r="Z186" s="1">
        <f>SUMIFS(Generation_1!T:T,Generation_1!$A:$A,$B$182,Generation_1!$B:$B,$H186)-SUMIFS(Generation_1!$C:$C,Generation_1!$A:$A,$B$182,Generation_1!$B:$B,$H186)</f>
        <v>-11002.168257900183</v>
      </c>
      <c r="AA186" s="1">
        <f>SUMIFS(Generation_1!U:U,Generation_1!$A:$A,$B$182,Generation_1!$B:$B,$H186)-SUMIFS(Generation_1!$C:$C,Generation_1!$A:$A,$B$182,Generation_1!$B:$B,$H186)</f>
        <v>-9773.5859860131532</v>
      </c>
      <c r="AB186" s="1">
        <f>SUMIFS(Generation_1!V:V,Generation_1!$A:$A,$B$182,Generation_1!$B:$B,$H186)-SUMIFS(Generation_1!$C:$C,Generation_1!$A:$A,$B$182,Generation_1!$B:$B,$H186)</f>
        <v>-9188.5290472688357</v>
      </c>
      <c r="AC186" s="1">
        <f>SUMIFS(Generation_1!W:W,Generation_1!$A:$A,$B$182,Generation_1!$B:$B,$H186)-SUMIFS(Generation_1!$C:$C,Generation_1!$A:$A,$B$182,Generation_1!$B:$B,$H186)</f>
        <v>-11122.185816325738</v>
      </c>
    </row>
    <row r="187" spans="1:30">
      <c r="H187" s="69" t="s">
        <v>113</v>
      </c>
      <c r="I187" s="1">
        <f>SUMIFS(Generation_1!C:C,Generation_1!$A:$A,$B$182,Generation_1!$B:$B,$H187)-SUMIFS(Generation_1!$C:$C,Generation_1!$A:$A,$B$182,Generation_1!$B:$B,$H187)</f>
        <v>0</v>
      </c>
      <c r="J187" s="1">
        <f>SUMIFS(Generation_1!D:D,Generation_1!$A:$A,$B$182,Generation_1!$B:$B,$H187)-SUMIFS(Generation_1!$C:$C,Generation_1!$A:$A,$B$182,Generation_1!$B:$B,$H187)</f>
        <v>-4.0501018173304146</v>
      </c>
      <c r="K187" s="1">
        <f>SUMIFS(Generation_1!E:E,Generation_1!$A:$A,$B$182,Generation_1!$B:$B,$H187)-SUMIFS(Generation_1!$C:$C,Generation_1!$A:$A,$B$182,Generation_1!$B:$B,$H187)</f>
        <v>-144.89652850678885</v>
      </c>
      <c r="L187" s="1">
        <f>SUMIFS(Generation_1!F:F,Generation_1!$A:$A,$B$182,Generation_1!$B:$B,$H187)-SUMIFS(Generation_1!$C:$C,Generation_1!$A:$A,$B$182,Generation_1!$B:$B,$H187)</f>
        <v>-112.94330337787596</v>
      </c>
      <c r="M187" s="1">
        <f>SUMIFS(Generation_1!G:G,Generation_1!$A:$A,$B$182,Generation_1!$B:$B,$H187)-SUMIFS(Generation_1!$C:$C,Generation_1!$A:$A,$B$182,Generation_1!$B:$B,$H187)</f>
        <v>-293.49240837023808</v>
      </c>
      <c r="N187" s="1">
        <f>SUMIFS(Generation_1!H:H,Generation_1!$A:$A,$B$182,Generation_1!$B:$B,$H187)-SUMIFS(Generation_1!$C:$C,Generation_1!$A:$A,$B$182,Generation_1!$B:$B,$H187)</f>
        <v>-350.77120631670823</v>
      </c>
      <c r="O187" s="1">
        <f>SUMIFS(Generation_1!I:I,Generation_1!$A:$A,$B$182,Generation_1!$B:$B,$H187)-SUMIFS(Generation_1!$C:$C,Generation_1!$A:$A,$B$182,Generation_1!$B:$B,$H187)</f>
        <v>-210.31934966538756</v>
      </c>
      <c r="P187" s="1">
        <f>SUMIFS(Generation_1!J:J,Generation_1!$A:$A,$B$182,Generation_1!$B:$B,$H187)-SUMIFS(Generation_1!$C:$C,Generation_1!$A:$A,$B$182,Generation_1!$B:$B,$H187)</f>
        <v>-187.55499791061266</v>
      </c>
      <c r="Q187" s="1">
        <f>SUMIFS(Generation_1!K:K,Generation_1!$A:$A,$B$182,Generation_1!$B:$B,$H187)-SUMIFS(Generation_1!$C:$C,Generation_1!$A:$A,$B$182,Generation_1!$B:$B,$H187)</f>
        <v>-266.91633008843019</v>
      </c>
      <c r="R187" s="1">
        <f>SUMIFS(Generation_1!L:L,Generation_1!$A:$A,$B$182,Generation_1!$B:$B,$H187)-SUMIFS(Generation_1!$C:$C,Generation_1!$A:$A,$B$182,Generation_1!$B:$B,$H187)</f>
        <v>-293.04827817762089</v>
      </c>
      <c r="S187" s="1">
        <f>SUMIFS(Generation_1!M:M,Generation_1!$A:$A,$B$182,Generation_1!$B:$B,$H187)-SUMIFS(Generation_1!$C:$C,Generation_1!$A:$A,$B$182,Generation_1!$B:$B,$H187)</f>
        <v>-468.75653586624912</v>
      </c>
      <c r="T187" s="1">
        <f>SUMIFS(Generation_1!N:N,Generation_1!$A:$A,$B$182,Generation_1!$B:$B,$H187)-SUMIFS(Generation_1!$C:$C,Generation_1!$A:$A,$B$182,Generation_1!$B:$B,$H187)</f>
        <v>7643.6646805605415</v>
      </c>
      <c r="U187" s="1">
        <f>SUMIFS(Generation_1!O:O,Generation_1!$A:$A,$B$182,Generation_1!$B:$B,$H187)-SUMIFS(Generation_1!$C:$C,Generation_1!$A:$A,$B$182,Generation_1!$B:$B,$H187)</f>
        <v>7353.9549609754959</v>
      </c>
      <c r="V187" s="1">
        <f>SUMIFS(Generation_1!P:P,Generation_1!$A:$A,$B$182,Generation_1!$B:$B,$H187)-SUMIFS(Generation_1!$C:$C,Generation_1!$A:$A,$B$182,Generation_1!$B:$B,$H187)</f>
        <v>6390.1058056855945</v>
      </c>
      <c r="W187" s="1">
        <f>SUMIFS(Generation_1!Q:Q,Generation_1!$A:$A,$B$182,Generation_1!$B:$B,$H187)-SUMIFS(Generation_1!$C:$C,Generation_1!$A:$A,$B$182,Generation_1!$B:$B,$H187)</f>
        <v>5977.9364472027937</v>
      </c>
      <c r="X187" s="1">
        <f>SUMIFS(Generation_1!R:R,Generation_1!$A:$A,$B$182,Generation_1!$B:$B,$H187)-SUMIFS(Generation_1!$C:$C,Generation_1!$A:$A,$B$182,Generation_1!$B:$B,$H187)</f>
        <v>7009.5917337344199</v>
      </c>
      <c r="Y187" s="1">
        <f>SUMIFS(Generation_1!S:S,Generation_1!$A:$A,$B$182,Generation_1!$B:$B,$H187)-SUMIFS(Generation_1!$C:$C,Generation_1!$A:$A,$B$182,Generation_1!$B:$B,$H187)</f>
        <v>9535.9641524619565</v>
      </c>
      <c r="Z187" s="1">
        <f>SUMIFS(Generation_1!T:T,Generation_1!$A:$A,$B$182,Generation_1!$B:$B,$H187)-SUMIFS(Generation_1!$C:$C,Generation_1!$A:$A,$B$182,Generation_1!$B:$B,$H187)</f>
        <v>9619.1357421033863</v>
      </c>
      <c r="AA187" s="1">
        <f>SUMIFS(Generation_1!U:U,Generation_1!$A:$A,$B$182,Generation_1!$B:$B,$H187)-SUMIFS(Generation_1!$C:$C,Generation_1!$A:$A,$B$182,Generation_1!$B:$B,$H187)</f>
        <v>7310.1823145500784</v>
      </c>
      <c r="AB187" s="1">
        <f>SUMIFS(Generation_1!V:V,Generation_1!$A:$A,$B$182,Generation_1!$B:$B,$H187)-SUMIFS(Generation_1!$C:$C,Generation_1!$A:$A,$B$182,Generation_1!$B:$B,$H187)</f>
        <v>7225.2765554626912</v>
      </c>
      <c r="AC187" s="1">
        <f>SUMIFS(Generation_1!W:W,Generation_1!$A:$A,$B$182,Generation_1!$B:$B,$H187)-SUMIFS(Generation_1!$C:$C,Generation_1!$A:$A,$B$182,Generation_1!$B:$B,$H187)</f>
        <v>7266.4310257520683</v>
      </c>
    </row>
    <row r="188" spans="1:30">
      <c r="H188" s="69" t="s">
        <v>114</v>
      </c>
      <c r="I188" s="1">
        <f>SUMIFS(Generation_1!C:C,Generation_1!$A:$A,$B$182,Generation_1!$B:$B,$H188)-SUMIFS(Generation_1!$C:$C,Generation_1!$A:$A,$B$182,Generation_1!$B:$B,$H188)</f>
        <v>0</v>
      </c>
      <c r="J188" s="1">
        <f>SUMIFS(Generation_1!D:D,Generation_1!$A:$A,$B$182,Generation_1!$B:$B,$H188)-SUMIFS(Generation_1!$C:$C,Generation_1!$A:$A,$B$182,Generation_1!$B:$B,$H188)</f>
        <v>-15.599417152383495</v>
      </c>
      <c r="K188" s="1">
        <f>SUMIFS(Generation_1!E:E,Generation_1!$A:$A,$B$182,Generation_1!$B:$B,$H188)-SUMIFS(Generation_1!$C:$C,Generation_1!$A:$A,$B$182,Generation_1!$B:$B,$H188)</f>
        <v>47.614510016993194</v>
      </c>
      <c r="L188" s="1">
        <f>SUMIFS(Generation_1!F:F,Generation_1!$A:$A,$B$182,Generation_1!$B:$B,$H188)-SUMIFS(Generation_1!$C:$C,Generation_1!$A:$A,$B$182,Generation_1!$B:$B,$H188)</f>
        <v>76.948582039316335</v>
      </c>
      <c r="M188" s="1">
        <f>SUMIFS(Generation_1!G:G,Generation_1!$A:$A,$B$182,Generation_1!$B:$B,$H188)-SUMIFS(Generation_1!$C:$C,Generation_1!$A:$A,$B$182,Generation_1!$B:$B,$H188)</f>
        <v>68.949216605576993</v>
      </c>
      <c r="N188" s="1">
        <f>SUMIFS(Generation_1!H:H,Generation_1!$A:$A,$B$182,Generation_1!$B:$B,$H188)-SUMIFS(Generation_1!$C:$C,Generation_1!$A:$A,$B$182,Generation_1!$B:$B,$H188)</f>
        <v>29.456641163481692</v>
      </c>
      <c r="O188" s="1">
        <f>SUMIFS(Generation_1!I:I,Generation_1!$A:$A,$B$182,Generation_1!$B:$B,$H188)-SUMIFS(Generation_1!$C:$C,Generation_1!$A:$A,$B$182,Generation_1!$B:$B,$H188)</f>
        <v>48.045892384911411</v>
      </c>
      <c r="P188" s="1">
        <f>SUMIFS(Generation_1!J:J,Generation_1!$A:$A,$B$182,Generation_1!$B:$B,$H188)-SUMIFS(Generation_1!$C:$C,Generation_1!$A:$A,$B$182,Generation_1!$B:$B,$H188)</f>
        <v>84.432288701903303</v>
      </c>
      <c r="Q188" s="1">
        <f>SUMIFS(Generation_1!K:K,Generation_1!$A:$A,$B$182,Generation_1!$B:$B,$H188)-SUMIFS(Generation_1!$C:$C,Generation_1!$A:$A,$B$182,Generation_1!$B:$B,$H188)</f>
        <v>131.64087266666678</v>
      </c>
      <c r="R188" s="1">
        <f>SUMIFS(Generation_1!L:L,Generation_1!$A:$A,$B$182,Generation_1!$B:$B,$H188)-SUMIFS(Generation_1!$C:$C,Generation_1!$A:$A,$B$182,Generation_1!$B:$B,$H188)</f>
        <v>111.91639008863754</v>
      </c>
      <c r="S188" s="1">
        <f>SUMIFS(Generation_1!M:M,Generation_1!$A:$A,$B$182,Generation_1!$B:$B,$H188)-SUMIFS(Generation_1!$C:$C,Generation_1!$A:$A,$B$182,Generation_1!$B:$B,$H188)</f>
        <v>109.08769911308715</v>
      </c>
      <c r="T188" s="1">
        <f>SUMIFS(Generation_1!N:N,Generation_1!$A:$A,$B$182,Generation_1!$B:$B,$H188)-SUMIFS(Generation_1!$C:$C,Generation_1!$A:$A,$B$182,Generation_1!$B:$B,$H188)</f>
        <v>6571.5939783300528</v>
      </c>
      <c r="U188" s="1">
        <f>SUMIFS(Generation_1!O:O,Generation_1!$A:$A,$B$182,Generation_1!$B:$B,$H188)-SUMIFS(Generation_1!$C:$C,Generation_1!$A:$A,$B$182,Generation_1!$B:$B,$H188)</f>
        <v>6711.7700876844037</v>
      </c>
      <c r="V188" s="1">
        <f>SUMIFS(Generation_1!P:P,Generation_1!$A:$A,$B$182,Generation_1!$B:$B,$H188)-SUMIFS(Generation_1!$C:$C,Generation_1!$A:$A,$B$182,Generation_1!$B:$B,$H188)</f>
        <v>6293.3748597408603</v>
      </c>
      <c r="W188" s="1">
        <f>SUMIFS(Generation_1!Q:Q,Generation_1!$A:$A,$B$182,Generation_1!$B:$B,$H188)-SUMIFS(Generation_1!$C:$C,Generation_1!$A:$A,$B$182,Generation_1!$B:$B,$H188)</f>
        <v>9866.6032132531454</v>
      </c>
      <c r="X188" s="1">
        <f>SUMIFS(Generation_1!R:R,Generation_1!$A:$A,$B$182,Generation_1!$B:$B,$H188)-SUMIFS(Generation_1!$C:$C,Generation_1!$A:$A,$B$182,Generation_1!$B:$B,$H188)</f>
        <v>10921.500187284373</v>
      </c>
      <c r="Y188" s="1">
        <f>SUMIFS(Generation_1!S:S,Generation_1!$A:$A,$B$182,Generation_1!$B:$B,$H188)-SUMIFS(Generation_1!$C:$C,Generation_1!$A:$A,$B$182,Generation_1!$B:$B,$H188)</f>
        <v>21736.391661993857</v>
      </c>
      <c r="Z188" s="1">
        <f>SUMIFS(Generation_1!T:T,Generation_1!$A:$A,$B$182,Generation_1!$B:$B,$H188)-SUMIFS(Generation_1!$C:$C,Generation_1!$A:$A,$B$182,Generation_1!$B:$B,$H188)</f>
        <v>17791.288946753397</v>
      </c>
      <c r="AA188" s="1">
        <f>SUMIFS(Generation_1!U:U,Generation_1!$A:$A,$B$182,Generation_1!$B:$B,$H188)-SUMIFS(Generation_1!$C:$C,Generation_1!$A:$A,$B$182,Generation_1!$B:$B,$H188)</f>
        <v>21556.938418382568</v>
      </c>
      <c r="AB188" s="1">
        <f>SUMIFS(Generation_1!V:V,Generation_1!$A:$A,$B$182,Generation_1!$B:$B,$H188)-SUMIFS(Generation_1!$C:$C,Generation_1!$A:$A,$B$182,Generation_1!$B:$B,$H188)</f>
        <v>26102.90925451056</v>
      </c>
      <c r="AC188" s="1">
        <f>SUMIFS(Generation_1!W:W,Generation_1!$A:$A,$B$182,Generation_1!$B:$B,$H188)-SUMIFS(Generation_1!$C:$C,Generation_1!$A:$A,$B$182,Generation_1!$B:$B,$H188)</f>
        <v>24811.402598845525</v>
      </c>
    </row>
    <row r="189" spans="1:30">
      <c r="H189" s="69" t="s">
        <v>115</v>
      </c>
      <c r="I189" s="1">
        <f>SUMIFS(Generation_1!C:C,Generation_1!$A:$A,$B$182,Generation_1!$B:$B,$H189)-SUMIFS(Generation_1!$C:$C,Generation_1!$A:$A,$B$182,Generation_1!$B:$B,$H189)</f>
        <v>0</v>
      </c>
      <c r="J189" s="1">
        <f>SUMIFS(Generation_1!D:D,Generation_1!$A:$A,$B$182,Generation_1!$B:$B,$H189)-SUMIFS(Generation_1!$C:$C,Generation_1!$A:$A,$B$182,Generation_1!$B:$B,$H189)</f>
        <v>-2841.3111808529411</v>
      </c>
      <c r="K189" s="1">
        <f>SUMIFS(Generation_1!E:E,Generation_1!$A:$A,$B$182,Generation_1!$B:$B,$H189)-SUMIFS(Generation_1!$C:$C,Generation_1!$A:$A,$B$182,Generation_1!$B:$B,$H189)</f>
        <v>-2961.0096481203364</v>
      </c>
      <c r="L189" s="1">
        <f>SUMIFS(Generation_1!F:F,Generation_1!$A:$A,$B$182,Generation_1!$B:$B,$H189)-SUMIFS(Generation_1!$C:$C,Generation_1!$A:$A,$B$182,Generation_1!$B:$B,$H189)</f>
        <v>78.257487087699701</v>
      </c>
      <c r="M189" s="1">
        <f>SUMIFS(Generation_1!G:G,Generation_1!$A:$A,$B$182,Generation_1!$B:$B,$H189)-SUMIFS(Generation_1!$C:$C,Generation_1!$A:$A,$B$182,Generation_1!$B:$B,$H189)</f>
        <v>-2259.5063867600074</v>
      </c>
      <c r="N189" s="1">
        <f>SUMIFS(Generation_1!H:H,Generation_1!$A:$A,$B$182,Generation_1!$B:$B,$H189)-SUMIFS(Generation_1!$C:$C,Generation_1!$A:$A,$B$182,Generation_1!$B:$B,$H189)</f>
        <v>-254.32021228442682</v>
      </c>
      <c r="O189" s="1">
        <f>SUMIFS(Generation_1!I:I,Generation_1!$A:$A,$B$182,Generation_1!$B:$B,$H189)-SUMIFS(Generation_1!$C:$C,Generation_1!$A:$A,$B$182,Generation_1!$B:$B,$H189)</f>
        <v>-6872.8496892254007</v>
      </c>
      <c r="P189" s="1">
        <f>SUMIFS(Generation_1!J:J,Generation_1!$A:$A,$B$182,Generation_1!$B:$B,$H189)-SUMIFS(Generation_1!$C:$C,Generation_1!$A:$A,$B$182,Generation_1!$B:$B,$H189)</f>
        <v>1300.8889570867286</v>
      </c>
      <c r="Q189" s="1">
        <f>SUMIFS(Generation_1!K:K,Generation_1!$A:$A,$B$182,Generation_1!$B:$B,$H189)-SUMIFS(Generation_1!$C:$C,Generation_1!$A:$A,$B$182,Generation_1!$B:$B,$H189)</f>
        <v>-366.91488286392268</v>
      </c>
      <c r="R189" s="1">
        <f>SUMIFS(Generation_1!L:L,Generation_1!$A:$A,$B$182,Generation_1!$B:$B,$H189)-SUMIFS(Generation_1!$C:$C,Generation_1!$A:$A,$B$182,Generation_1!$B:$B,$H189)</f>
        <v>-3998.381199853633</v>
      </c>
      <c r="S189" s="1">
        <f>SUMIFS(Generation_1!M:M,Generation_1!$A:$A,$B$182,Generation_1!$B:$B,$H189)-SUMIFS(Generation_1!$C:$C,Generation_1!$A:$A,$B$182,Generation_1!$B:$B,$H189)</f>
        <v>-841.35055825349446</v>
      </c>
      <c r="T189" s="1">
        <f>SUMIFS(Generation_1!N:N,Generation_1!$A:$A,$B$182,Generation_1!$B:$B,$H189)-SUMIFS(Generation_1!$C:$C,Generation_1!$A:$A,$B$182,Generation_1!$B:$B,$H189)</f>
        <v>-3329.8504409563247</v>
      </c>
      <c r="U189" s="1">
        <f>SUMIFS(Generation_1!O:O,Generation_1!$A:$A,$B$182,Generation_1!$B:$B,$H189)-SUMIFS(Generation_1!$C:$C,Generation_1!$A:$A,$B$182,Generation_1!$B:$B,$H189)</f>
        <v>-3703.9217543114646</v>
      </c>
      <c r="V189" s="1">
        <f>SUMIFS(Generation_1!P:P,Generation_1!$A:$A,$B$182,Generation_1!$B:$B,$H189)-SUMIFS(Generation_1!$C:$C,Generation_1!$A:$A,$B$182,Generation_1!$B:$B,$H189)</f>
        <v>-1173.6203185287013</v>
      </c>
      <c r="W189" s="1">
        <f>SUMIFS(Generation_1!Q:Q,Generation_1!$A:$A,$B$182,Generation_1!$B:$B,$H189)-SUMIFS(Generation_1!$C:$C,Generation_1!$A:$A,$B$182,Generation_1!$B:$B,$H189)</f>
        <v>-2592.7157195235377</v>
      </c>
      <c r="X189" s="1">
        <f>SUMIFS(Generation_1!R:R,Generation_1!$A:$A,$B$182,Generation_1!$B:$B,$H189)-SUMIFS(Generation_1!$C:$C,Generation_1!$A:$A,$B$182,Generation_1!$B:$B,$H189)</f>
        <v>-1375.9028089795265</v>
      </c>
      <c r="Y189" s="1">
        <f>SUMIFS(Generation_1!S:S,Generation_1!$A:$A,$B$182,Generation_1!$B:$B,$H189)-SUMIFS(Generation_1!$C:$C,Generation_1!$A:$A,$B$182,Generation_1!$B:$B,$H189)</f>
        <v>-7350.8956628613141</v>
      </c>
      <c r="Z189" s="1">
        <f>SUMIFS(Generation_1!T:T,Generation_1!$A:$A,$B$182,Generation_1!$B:$B,$H189)-SUMIFS(Generation_1!$C:$C,Generation_1!$A:$A,$B$182,Generation_1!$B:$B,$H189)</f>
        <v>331.30177416701736</v>
      </c>
      <c r="AA189" s="1">
        <f>SUMIFS(Generation_1!U:U,Generation_1!$A:$A,$B$182,Generation_1!$B:$B,$H189)-SUMIFS(Generation_1!$C:$C,Generation_1!$A:$A,$B$182,Generation_1!$B:$B,$H189)</f>
        <v>-1094.8394649863621</v>
      </c>
      <c r="AB189" s="1">
        <f>SUMIFS(Generation_1!V:V,Generation_1!$A:$A,$B$182,Generation_1!$B:$B,$H189)-SUMIFS(Generation_1!$C:$C,Generation_1!$A:$A,$B$182,Generation_1!$B:$B,$H189)</f>
        <v>-4628.9985040396805</v>
      </c>
      <c r="AC189" s="1">
        <f>SUMIFS(Generation_1!W:W,Generation_1!$A:$A,$B$182,Generation_1!$B:$B,$H189)-SUMIFS(Generation_1!$C:$C,Generation_1!$A:$A,$B$182,Generation_1!$B:$B,$H189)</f>
        <v>-2072.5809293276179</v>
      </c>
    </row>
    <row r="190" spans="1:30">
      <c r="H190" s="69" t="s">
        <v>116</v>
      </c>
      <c r="I190" s="1">
        <f>SUMIFS(Generation_1!C:C,Generation_1!$A:$A,$B$182,Generation_1!$B:$B,$H190)-SUMIFS(Generation_1!$C:$C,Generation_1!$A:$A,$B$182,Generation_1!$B:$B,$H190)</f>
        <v>0</v>
      </c>
      <c r="J190" s="1">
        <f>SUMIFS(Generation_1!D:D,Generation_1!$A:$A,$B$182,Generation_1!$B:$B,$H190)-SUMIFS(Generation_1!$C:$C,Generation_1!$A:$A,$B$182,Generation_1!$B:$B,$H190)</f>
        <v>13.870111624968274</v>
      </c>
      <c r="K190" s="1">
        <f>SUMIFS(Generation_1!E:E,Generation_1!$A:$A,$B$182,Generation_1!$B:$B,$H190)-SUMIFS(Generation_1!$C:$C,Generation_1!$A:$A,$B$182,Generation_1!$B:$B,$H190)</f>
        <v>-5.9177810703062903</v>
      </c>
      <c r="L190" s="1">
        <f>SUMIFS(Generation_1!F:F,Generation_1!$A:$A,$B$182,Generation_1!$B:$B,$H190)-SUMIFS(Generation_1!$C:$C,Generation_1!$A:$A,$B$182,Generation_1!$B:$B,$H190)</f>
        <v>101.46698191338515</v>
      </c>
      <c r="M190" s="1">
        <f>SUMIFS(Generation_1!G:G,Generation_1!$A:$A,$B$182,Generation_1!$B:$B,$H190)-SUMIFS(Generation_1!$C:$C,Generation_1!$A:$A,$B$182,Generation_1!$B:$B,$H190)</f>
        <v>381.7169092574922</v>
      </c>
      <c r="N190" s="1">
        <f>SUMIFS(Generation_1!H:H,Generation_1!$A:$A,$B$182,Generation_1!$B:$B,$H190)-SUMIFS(Generation_1!$C:$C,Generation_1!$A:$A,$B$182,Generation_1!$B:$B,$H190)</f>
        <v>544.84285612226881</v>
      </c>
      <c r="O190" s="1">
        <f>SUMIFS(Generation_1!I:I,Generation_1!$A:$A,$B$182,Generation_1!$B:$B,$H190)-SUMIFS(Generation_1!$C:$C,Generation_1!$A:$A,$B$182,Generation_1!$B:$B,$H190)</f>
        <v>761.33057926102606</v>
      </c>
      <c r="P190" s="1">
        <f>SUMIFS(Generation_1!J:J,Generation_1!$A:$A,$B$182,Generation_1!$B:$B,$H190)-SUMIFS(Generation_1!$C:$C,Generation_1!$A:$A,$B$182,Generation_1!$B:$B,$H190)</f>
        <v>589.21135331698133</v>
      </c>
      <c r="Q190" s="1">
        <f>SUMIFS(Generation_1!K:K,Generation_1!$A:$A,$B$182,Generation_1!$B:$B,$H190)-SUMIFS(Generation_1!$C:$C,Generation_1!$A:$A,$B$182,Generation_1!$B:$B,$H190)</f>
        <v>692.91284994077455</v>
      </c>
      <c r="R190" s="1">
        <f>SUMIFS(Generation_1!L:L,Generation_1!$A:$A,$B$182,Generation_1!$B:$B,$H190)-SUMIFS(Generation_1!$C:$C,Generation_1!$A:$A,$B$182,Generation_1!$B:$B,$H190)</f>
        <v>2228.8074568752882</v>
      </c>
      <c r="S190" s="1">
        <f>SUMIFS(Generation_1!M:M,Generation_1!$A:$A,$B$182,Generation_1!$B:$B,$H190)-SUMIFS(Generation_1!$C:$C,Generation_1!$A:$A,$B$182,Generation_1!$B:$B,$H190)</f>
        <v>1677.9457206233094</v>
      </c>
      <c r="T190" s="1">
        <f>SUMIFS(Generation_1!N:N,Generation_1!$A:$A,$B$182,Generation_1!$B:$B,$H190)-SUMIFS(Generation_1!$C:$C,Generation_1!$A:$A,$B$182,Generation_1!$B:$B,$H190)</f>
        <v>2189.8057278331776</v>
      </c>
      <c r="U190" s="1">
        <f>SUMIFS(Generation_1!O:O,Generation_1!$A:$A,$B$182,Generation_1!$B:$B,$H190)-SUMIFS(Generation_1!$C:$C,Generation_1!$A:$A,$B$182,Generation_1!$B:$B,$H190)</f>
        <v>2586.9170094568926</v>
      </c>
      <c r="V190" s="1">
        <f>SUMIFS(Generation_1!P:P,Generation_1!$A:$A,$B$182,Generation_1!$B:$B,$H190)-SUMIFS(Generation_1!$C:$C,Generation_1!$A:$A,$B$182,Generation_1!$B:$B,$H190)</f>
        <v>3348.5448807098637</v>
      </c>
      <c r="W190" s="1">
        <f>SUMIFS(Generation_1!Q:Q,Generation_1!$A:$A,$B$182,Generation_1!$B:$B,$H190)-SUMIFS(Generation_1!$C:$C,Generation_1!$A:$A,$B$182,Generation_1!$B:$B,$H190)</f>
        <v>8183.539528651535</v>
      </c>
      <c r="X190" s="1">
        <f>SUMIFS(Generation_1!R:R,Generation_1!$A:$A,$B$182,Generation_1!$B:$B,$H190)-SUMIFS(Generation_1!$C:$C,Generation_1!$A:$A,$B$182,Generation_1!$B:$B,$H190)</f>
        <v>8780.3625710002398</v>
      </c>
      <c r="Y190" s="1">
        <f>SUMIFS(Generation_1!S:S,Generation_1!$A:$A,$B$182,Generation_1!$B:$B,$H190)-SUMIFS(Generation_1!$C:$C,Generation_1!$A:$A,$B$182,Generation_1!$B:$B,$H190)</f>
        <v>8251.0221621514338</v>
      </c>
      <c r="Z190" s="1">
        <f>SUMIFS(Generation_1!T:T,Generation_1!$A:$A,$B$182,Generation_1!$B:$B,$H190)-SUMIFS(Generation_1!$C:$C,Generation_1!$A:$A,$B$182,Generation_1!$B:$B,$H190)</f>
        <v>8141.1232721294264</v>
      </c>
      <c r="AA190" s="1">
        <f>SUMIFS(Generation_1!U:U,Generation_1!$A:$A,$B$182,Generation_1!$B:$B,$H190)-SUMIFS(Generation_1!$C:$C,Generation_1!$A:$A,$B$182,Generation_1!$B:$B,$H190)</f>
        <v>8515.4201625541227</v>
      </c>
      <c r="AB190" s="1">
        <f>SUMIFS(Generation_1!V:V,Generation_1!$A:$A,$B$182,Generation_1!$B:$B,$H190)-SUMIFS(Generation_1!$C:$C,Generation_1!$A:$A,$B$182,Generation_1!$B:$B,$H190)</f>
        <v>8260.5185096007535</v>
      </c>
      <c r="AC190" s="1">
        <f>SUMIFS(Generation_1!W:W,Generation_1!$A:$A,$B$182,Generation_1!$B:$B,$H190)-SUMIFS(Generation_1!$C:$C,Generation_1!$A:$A,$B$182,Generation_1!$B:$B,$H190)</f>
        <v>8948.387189577541</v>
      </c>
    </row>
    <row r="191" spans="1:30">
      <c r="H191" s="69" t="s">
        <v>117</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118</v>
      </c>
      <c r="I192" s="1">
        <f>SUMIFS(Generation_1!C:C,Generation_1!$A:$A,$B$182,Generation_1!$B:$B,$H192)-SUMIFS(Generation_1!$C:$C,Generation_1!$A:$A,$B$182,Generation_1!$B:$B,$H192)</f>
        <v>0</v>
      </c>
      <c r="J192" s="1">
        <f>SUMIFS(Generation_1!D:D,Generation_1!$A:$A,$B$182,Generation_1!$B:$B,$H192)-SUMIFS(Generation_1!$C:$C,Generation_1!$A:$A,$B$182,Generation_1!$B:$B,$H192)</f>
        <v>1080.3227072098271</v>
      </c>
      <c r="K192" s="1">
        <f>SUMIFS(Generation_1!E:E,Generation_1!$A:$A,$B$182,Generation_1!$B:$B,$H192)-SUMIFS(Generation_1!$C:$C,Generation_1!$A:$A,$B$182,Generation_1!$B:$B,$H192)</f>
        <v>1242.7053864370719</v>
      </c>
      <c r="L192" s="1">
        <f>SUMIFS(Generation_1!F:F,Generation_1!$A:$A,$B$182,Generation_1!$B:$B,$H192)-SUMIFS(Generation_1!$C:$C,Generation_1!$A:$A,$B$182,Generation_1!$B:$B,$H192)</f>
        <v>3092.2256121232385</v>
      </c>
      <c r="M192" s="1">
        <f>SUMIFS(Generation_1!G:G,Generation_1!$A:$A,$B$182,Generation_1!$B:$B,$H192)-SUMIFS(Generation_1!$C:$C,Generation_1!$A:$A,$B$182,Generation_1!$B:$B,$H192)</f>
        <v>7292.8699188039755</v>
      </c>
      <c r="N192" s="1">
        <f>SUMIFS(Generation_1!H:H,Generation_1!$A:$A,$B$182,Generation_1!$B:$B,$H192)-SUMIFS(Generation_1!$C:$C,Generation_1!$A:$A,$B$182,Generation_1!$B:$B,$H192)</f>
        <v>9352.4521049387622</v>
      </c>
      <c r="O192" s="1">
        <f>SUMIFS(Generation_1!I:I,Generation_1!$A:$A,$B$182,Generation_1!$B:$B,$H192)-SUMIFS(Generation_1!$C:$C,Generation_1!$A:$A,$B$182,Generation_1!$B:$B,$H192)</f>
        <v>8673.0964835479099</v>
      </c>
      <c r="P192" s="1">
        <f>SUMIFS(Generation_1!J:J,Generation_1!$A:$A,$B$182,Generation_1!$B:$B,$H192)-SUMIFS(Generation_1!$C:$C,Generation_1!$A:$A,$B$182,Generation_1!$B:$B,$H192)</f>
        <v>14871.769753274057</v>
      </c>
      <c r="Q192" s="1">
        <f>SUMIFS(Generation_1!K:K,Generation_1!$A:$A,$B$182,Generation_1!$B:$B,$H192)-SUMIFS(Generation_1!$C:$C,Generation_1!$A:$A,$B$182,Generation_1!$B:$B,$H192)</f>
        <v>16577.439306921624</v>
      </c>
      <c r="R192" s="1">
        <f>SUMIFS(Generation_1!L:L,Generation_1!$A:$A,$B$182,Generation_1!$B:$B,$H192)-SUMIFS(Generation_1!$C:$C,Generation_1!$A:$A,$B$182,Generation_1!$B:$B,$H192)</f>
        <v>16160.146966660621</v>
      </c>
      <c r="S192" s="1">
        <f>SUMIFS(Generation_1!M:M,Generation_1!$A:$A,$B$182,Generation_1!$B:$B,$H192)-SUMIFS(Generation_1!$C:$C,Generation_1!$A:$A,$B$182,Generation_1!$B:$B,$H192)</f>
        <v>18532.125267058815</v>
      </c>
      <c r="T192" s="1">
        <f>SUMIFS(Generation_1!N:N,Generation_1!$A:$A,$B$182,Generation_1!$B:$B,$H192)-SUMIFS(Generation_1!$C:$C,Generation_1!$A:$A,$B$182,Generation_1!$B:$B,$H192)</f>
        <v>17965.664269095112</v>
      </c>
      <c r="U192" s="1">
        <f>SUMIFS(Generation_1!O:O,Generation_1!$A:$A,$B$182,Generation_1!$B:$B,$H192)-SUMIFS(Generation_1!$C:$C,Generation_1!$A:$A,$B$182,Generation_1!$B:$B,$H192)</f>
        <v>16358.350110069405</v>
      </c>
      <c r="V192" s="1">
        <f>SUMIFS(Generation_1!P:P,Generation_1!$A:$A,$B$182,Generation_1!$B:$B,$H192)-SUMIFS(Generation_1!$C:$C,Generation_1!$A:$A,$B$182,Generation_1!$B:$B,$H192)</f>
        <v>17211.609996015417</v>
      </c>
      <c r="W192" s="1">
        <f>SUMIFS(Generation_1!Q:Q,Generation_1!$A:$A,$B$182,Generation_1!$B:$B,$H192)-SUMIFS(Generation_1!$C:$C,Generation_1!$A:$A,$B$182,Generation_1!$B:$B,$H192)</f>
        <v>38253.350333272763</v>
      </c>
      <c r="X192" s="1">
        <f>SUMIFS(Generation_1!R:R,Generation_1!$A:$A,$B$182,Generation_1!$B:$B,$H192)-SUMIFS(Generation_1!$C:$C,Generation_1!$A:$A,$B$182,Generation_1!$B:$B,$H192)</f>
        <v>39172.929436141094</v>
      </c>
      <c r="Y192" s="1">
        <f>SUMIFS(Generation_1!S:S,Generation_1!$A:$A,$B$182,Generation_1!$B:$B,$H192)-SUMIFS(Generation_1!$C:$C,Generation_1!$A:$A,$B$182,Generation_1!$B:$B,$H192)</f>
        <v>37266.226893188788</v>
      </c>
      <c r="Z192" s="1">
        <f>SUMIFS(Generation_1!T:T,Generation_1!$A:$A,$B$182,Generation_1!$B:$B,$H192)-SUMIFS(Generation_1!$C:$C,Generation_1!$A:$A,$B$182,Generation_1!$B:$B,$H192)</f>
        <v>39741.014050843944</v>
      </c>
      <c r="AA192" s="1">
        <f>SUMIFS(Generation_1!U:U,Generation_1!$A:$A,$B$182,Generation_1!$B:$B,$H192)-SUMIFS(Generation_1!$C:$C,Generation_1!$A:$A,$B$182,Generation_1!$B:$B,$H192)</f>
        <v>38551.242322137194</v>
      </c>
      <c r="AB192" s="1">
        <f>SUMIFS(Generation_1!V:V,Generation_1!$A:$A,$B$182,Generation_1!$B:$B,$H192)-SUMIFS(Generation_1!$C:$C,Generation_1!$A:$A,$B$182,Generation_1!$B:$B,$H192)</f>
        <v>37768.686536404311</v>
      </c>
      <c r="AC192" s="1">
        <f>SUMIFS(Generation_1!W:W,Generation_1!$A:$A,$B$182,Generation_1!$B:$B,$H192)-SUMIFS(Generation_1!$C:$C,Generation_1!$A:$A,$B$182,Generation_1!$B:$B,$H192)</f>
        <v>38979.713814108276</v>
      </c>
    </row>
    <row r="193" spans="8:29">
      <c r="H193" s="69" t="s">
        <v>119</v>
      </c>
      <c r="I193" s="1">
        <f>SUMIFS(Generation_1!C:C,Generation_1!$A:$A,$B$182,Generation_1!$B:$B,$H193)-SUMIFS(Generation_1!$C:$C,Generation_1!$A:$A,$B$182,Generation_1!$B:$B,$H193)</f>
        <v>0</v>
      </c>
      <c r="J193" s="1">
        <f>SUMIFS(Generation_1!D:D,Generation_1!$A:$A,$B$182,Generation_1!$B:$B,$H193)-SUMIFS(Generation_1!$C:$C,Generation_1!$A:$A,$B$182,Generation_1!$B:$B,$H193)</f>
        <v>2609.5231455561352</v>
      </c>
      <c r="K193" s="1">
        <f>SUMIFS(Generation_1!E:E,Generation_1!$A:$A,$B$182,Generation_1!$B:$B,$H193)-SUMIFS(Generation_1!$C:$C,Generation_1!$A:$A,$B$182,Generation_1!$B:$B,$H193)</f>
        <v>2195.9283718217303</v>
      </c>
      <c r="L193" s="1">
        <f>SUMIFS(Generation_1!F:F,Generation_1!$A:$A,$B$182,Generation_1!$B:$B,$H193)-SUMIFS(Generation_1!$C:$C,Generation_1!$A:$A,$B$182,Generation_1!$B:$B,$H193)</f>
        <v>2480.940341013209</v>
      </c>
      <c r="M193" s="1">
        <f>SUMIFS(Generation_1!G:G,Generation_1!$A:$A,$B$182,Generation_1!$B:$B,$H193)-SUMIFS(Generation_1!$C:$C,Generation_1!$A:$A,$B$182,Generation_1!$B:$B,$H193)</f>
        <v>3329.9369281233521</v>
      </c>
      <c r="N193" s="1">
        <f>SUMIFS(Generation_1!H:H,Generation_1!$A:$A,$B$182,Generation_1!$B:$B,$H193)-SUMIFS(Generation_1!$C:$C,Generation_1!$A:$A,$B$182,Generation_1!$B:$B,$H193)</f>
        <v>5024.2784303931912</v>
      </c>
      <c r="O193" s="1">
        <f>SUMIFS(Generation_1!I:I,Generation_1!$A:$A,$B$182,Generation_1!$B:$B,$H193)-SUMIFS(Generation_1!$C:$C,Generation_1!$A:$A,$B$182,Generation_1!$B:$B,$H193)</f>
        <v>8761.8982958807464</v>
      </c>
      <c r="P193" s="1">
        <f>SUMIFS(Generation_1!J:J,Generation_1!$A:$A,$B$182,Generation_1!$B:$B,$H193)-SUMIFS(Generation_1!$C:$C,Generation_1!$A:$A,$B$182,Generation_1!$B:$B,$H193)</f>
        <v>6110.19896189676</v>
      </c>
      <c r="Q193" s="1">
        <f>SUMIFS(Generation_1!K:K,Generation_1!$A:$A,$B$182,Generation_1!$B:$B,$H193)-SUMIFS(Generation_1!$C:$C,Generation_1!$A:$A,$B$182,Generation_1!$B:$B,$H193)</f>
        <v>9022.021199765848</v>
      </c>
      <c r="R193" s="1">
        <f>SUMIFS(Generation_1!L:L,Generation_1!$A:$A,$B$182,Generation_1!$B:$B,$H193)-SUMIFS(Generation_1!$C:$C,Generation_1!$A:$A,$B$182,Generation_1!$B:$B,$H193)</f>
        <v>10468.52561044562</v>
      </c>
      <c r="S193" s="1">
        <f>SUMIFS(Generation_1!M:M,Generation_1!$A:$A,$B$182,Generation_1!$B:$B,$H193)-SUMIFS(Generation_1!$C:$C,Generation_1!$A:$A,$B$182,Generation_1!$B:$B,$H193)</f>
        <v>11746.998415437251</v>
      </c>
      <c r="T193" s="1">
        <f>SUMIFS(Generation_1!N:N,Generation_1!$A:$A,$B$182,Generation_1!$B:$B,$H193)-SUMIFS(Generation_1!$C:$C,Generation_1!$A:$A,$B$182,Generation_1!$B:$B,$H193)</f>
        <v>14254.595796077239</v>
      </c>
      <c r="U193" s="1">
        <f>SUMIFS(Generation_1!O:O,Generation_1!$A:$A,$B$182,Generation_1!$B:$B,$H193)-SUMIFS(Generation_1!$C:$C,Generation_1!$A:$A,$B$182,Generation_1!$B:$B,$H193)</f>
        <v>17214.537365633154</v>
      </c>
      <c r="V193" s="1">
        <f>SUMIFS(Generation_1!P:P,Generation_1!$A:$A,$B$182,Generation_1!$B:$B,$H193)-SUMIFS(Generation_1!$C:$C,Generation_1!$A:$A,$B$182,Generation_1!$B:$B,$H193)</f>
        <v>17009.88681178405</v>
      </c>
      <c r="W193" s="1">
        <f>SUMIFS(Generation_1!Q:Q,Generation_1!$A:$A,$B$182,Generation_1!$B:$B,$H193)-SUMIFS(Generation_1!$C:$C,Generation_1!$A:$A,$B$182,Generation_1!$B:$B,$H193)</f>
        <v>18156.119691181593</v>
      </c>
      <c r="X193" s="1">
        <f>SUMIFS(Generation_1!R:R,Generation_1!$A:$A,$B$182,Generation_1!$B:$B,$H193)-SUMIFS(Generation_1!$C:$C,Generation_1!$A:$A,$B$182,Generation_1!$B:$B,$H193)</f>
        <v>18202.788453765392</v>
      </c>
      <c r="Y193" s="1">
        <f>SUMIFS(Generation_1!S:S,Generation_1!$A:$A,$B$182,Generation_1!$B:$B,$H193)-SUMIFS(Generation_1!$C:$C,Generation_1!$A:$A,$B$182,Generation_1!$B:$B,$H193)</f>
        <v>18297.512666161689</v>
      </c>
      <c r="Z193" s="1">
        <f>SUMIFS(Generation_1!T:T,Generation_1!$A:$A,$B$182,Generation_1!$B:$B,$H193)-SUMIFS(Generation_1!$C:$C,Generation_1!$A:$A,$B$182,Generation_1!$B:$B,$H193)</f>
        <v>14420.835234814065</v>
      </c>
      <c r="AA193" s="1">
        <f>SUMIFS(Generation_1!U:U,Generation_1!$A:$A,$B$182,Generation_1!$B:$B,$H193)-SUMIFS(Generation_1!$C:$C,Generation_1!$A:$A,$B$182,Generation_1!$B:$B,$H193)</f>
        <v>15997.266011767424</v>
      </c>
      <c r="AB193" s="1">
        <f>SUMIFS(Generation_1!V:V,Generation_1!$A:$A,$B$182,Generation_1!$B:$B,$H193)-SUMIFS(Generation_1!$C:$C,Generation_1!$A:$A,$B$182,Generation_1!$B:$B,$H193)</f>
        <v>16501.996076609641</v>
      </c>
      <c r="AC193" s="1">
        <f>SUMIFS(Generation_1!W:W,Generation_1!$A:$A,$B$182,Generation_1!$B:$B,$H193)-SUMIFS(Generation_1!$C:$C,Generation_1!$A:$A,$B$182,Generation_1!$B:$B,$H193)</f>
        <v>17120.275644370286</v>
      </c>
    </row>
    <row r="194" spans="8:29">
      <c r="H194" s="69" t="s">
        <v>120</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122</v>
      </c>
      <c r="I196" s="1">
        <f>SUMIFS(Generation_1!C:C,Generation_1!$A:$A,$B$182,Generation_1!$B:$B,$H196)-SUMIFS(Generation_1!$C:$C,Generation_1!$A:$A,$B$182,Generation_1!$B:$B,$H196)</f>
        <v>0</v>
      </c>
      <c r="J196" s="1">
        <f>SUMIFS(Generation_1!D:D,Generation_1!$A:$A,$B$182,Generation_1!$B:$B,$H196)-SUMIFS(Generation_1!$C:$C,Generation_1!$A:$A,$B$182,Generation_1!$B:$B,$H196)</f>
        <v>-0.13821430193199125</v>
      </c>
      <c r="K196" s="1">
        <f>SUMIFS(Generation_1!E:E,Generation_1!$A:$A,$B$182,Generation_1!$B:$B,$H196)-SUMIFS(Generation_1!$C:$C,Generation_1!$A:$A,$B$182,Generation_1!$B:$B,$H196)</f>
        <v>3.3320667675087456E-3</v>
      </c>
      <c r="L196" s="1">
        <f>SUMIFS(Generation_1!F:F,Generation_1!$A:$A,$B$182,Generation_1!$B:$B,$H196)-SUMIFS(Generation_1!$C:$C,Generation_1!$A:$A,$B$182,Generation_1!$B:$B,$H196)</f>
        <v>0.1769377011158087</v>
      </c>
      <c r="M196" s="1">
        <f>SUMIFS(Generation_1!G:G,Generation_1!$A:$A,$B$182,Generation_1!$B:$B,$H196)-SUMIFS(Generation_1!$C:$C,Generation_1!$A:$A,$B$182,Generation_1!$B:$B,$H196)</f>
        <v>0.46522352952620882</v>
      </c>
      <c r="N196" s="1">
        <f>SUMIFS(Generation_1!H:H,Generation_1!$A:$A,$B$182,Generation_1!$B:$B,$H196)-SUMIFS(Generation_1!$C:$C,Generation_1!$A:$A,$B$182,Generation_1!$B:$B,$H196)</f>
        <v>-0.13821430193199125</v>
      </c>
      <c r="O196" s="1">
        <f>SUMIFS(Generation_1!I:I,Generation_1!$A:$A,$B$182,Generation_1!$B:$B,$H196)-SUMIFS(Generation_1!$C:$C,Generation_1!$A:$A,$B$182,Generation_1!$B:$B,$H196)</f>
        <v>6.7079960284708751E-2</v>
      </c>
      <c r="P196" s="1">
        <f>SUMIFS(Generation_1!J:J,Generation_1!$A:$A,$B$182,Generation_1!$B:$B,$H196)-SUMIFS(Generation_1!$C:$C,Generation_1!$A:$A,$B$182,Generation_1!$B:$B,$H196)</f>
        <v>0.35303640671182029</v>
      </c>
      <c r="Q196" s="1">
        <f>SUMIFS(Generation_1!K:K,Generation_1!$A:$A,$B$182,Generation_1!$B:$B,$H196)-SUMIFS(Generation_1!$C:$C,Generation_1!$A:$A,$B$182,Generation_1!$B:$B,$H196)</f>
        <v>1.4363430432636979</v>
      </c>
      <c r="R196" s="1">
        <f>SUMIFS(Generation_1!L:L,Generation_1!$A:$A,$B$182,Generation_1!$B:$B,$H196)-SUMIFS(Generation_1!$C:$C,Generation_1!$A:$A,$B$182,Generation_1!$B:$B,$H196)</f>
        <v>-0.13821430193199125</v>
      </c>
      <c r="S196" s="1">
        <f>SUMIFS(Generation_1!M:M,Generation_1!$A:$A,$B$182,Generation_1!$B:$B,$H196)-SUMIFS(Generation_1!$C:$C,Generation_1!$A:$A,$B$182,Generation_1!$B:$B,$H196)</f>
        <v>0.14129746702670881</v>
      </c>
      <c r="T196" s="1">
        <f>SUMIFS(Generation_1!N:N,Generation_1!$A:$A,$B$182,Generation_1!$B:$B,$H196)-SUMIFS(Generation_1!$C:$C,Generation_1!$A:$A,$B$182,Generation_1!$B:$B,$H196)</f>
        <v>0.17800248805318791</v>
      </c>
      <c r="U196" s="1">
        <f>SUMIFS(Generation_1!O:O,Generation_1!$A:$A,$B$182,Generation_1!$B:$B,$H196)-SUMIFS(Generation_1!$C:$C,Generation_1!$A:$A,$B$182,Generation_1!$B:$B,$H196)</f>
        <v>0.69378011390178829</v>
      </c>
      <c r="V196" s="1">
        <f>SUMIFS(Generation_1!P:P,Generation_1!$A:$A,$B$182,Generation_1!$B:$B,$H196)-SUMIFS(Generation_1!$C:$C,Generation_1!$A:$A,$B$182,Generation_1!$B:$B,$H196)</f>
        <v>1.200056953751202</v>
      </c>
      <c r="W196" s="1">
        <f>SUMIFS(Generation_1!Q:Q,Generation_1!$A:$A,$B$182,Generation_1!$B:$B,$H196)-SUMIFS(Generation_1!$C:$C,Generation_1!$A:$A,$B$182,Generation_1!$B:$B,$H196)</f>
        <v>3.0026630470562878</v>
      </c>
      <c r="X196" s="1">
        <f>SUMIFS(Generation_1!R:R,Generation_1!$A:$A,$B$182,Generation_1!$B:$B,$H196)-SUMIFS(Generation_1!$C:$C,Generation_1!$A:$A,$B$182,Generation_1!$B:$B,$H196)</f>
        <v>3.4790363094732371</v>
      </c>
      <c r="Y196" s="1">
        <f>SUMIFS(Generation_1!S:S,Generation_1!$A:$A,$B$182,Generation_1!$B:$B,$H196)-SUMIFS(Generation_1!$C:$C,Generation_1!$A:$A,$B$182,Generation_1!$B:$B,$H196)</f>
        <v>1.4493100490553579</v>
      </c>
      <c r="Z196" s="1">
        <f>SUMIFS(Generation_1!T:T,Generation_1!$A:$A,$B$182,Generation_1!$B:$B,$H196)-SUMIFS(Generation_1!$C:$C,Generation_1!$A:$A,$B$182,Generation_1!$B:$B,$H196)</f>
        <v>4.4512137451723675</v>
      </c>
      <c r="AA196" s="1">
        <f>SUMIFS(Generation_1!U:U,Generation_1!$A:$A,$B$182,Generation_1!$B:$B,$H196)-SUMIFS(Generation_1!$C:$C,Generation_1!$A:$A,$B$182,Generation_1!$B:$B,$H196)</f>
        <v>4.5263801998827891</v>
      </c>
      <c r="AB196" s="1">
        <f>SUMIFS(Generation_1!V:V,Generation_1!$A:$A,$B$182,Generation_1!$B:$B,$H196)-SUMIFS(Generation_1!$C:$C,Generation_1!$A:$A,$B$182,Generation_1!$B:$B,$H196)</f>
        <v>1.7535254054714038</v>
      </c>
      <c r="AC196" s="1">
        <f>SUMIFS(Generation_1!W:W,Generation_1!$A:$A,$B$182,Generation_1!$B:$B,$H196)-SUMIFS(Generation_1!$C:$C,Generation_1!$A:$A,$B$182,Generation_1!$B:$B,$H196)</f>
        <v>4.3820115732989757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Central with Central-West Orana REZ sensitivity (DP1)</v>
      </c>
      <c r="B2" s="40"/>
      <c r="C2" s="40"/>
      <c r="D2" s="40"/>
      <c r="E2" s="40"/>
      <c r="G2" s="8"/>
      <c r="H2" s="72"/>
      <c r="I2" s="8"/>
    </row>
    <row r="3" spans="1:30" ht="17.399999999999999"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15832.009527398566</v>
      </c>
      <c r="J13" s="14">
        <f>SUMIFS(BuildCost_2!C:C,BuildCost_2!$A:$A,$B$10)/1000</f>
        <v>0</v>
      </c>
      <c r="K13" s="14">
        <f>SUMIFS(BuildCost_2!D:D,BuildCost_2!$A:$A,$B$10)/1000</f>
        <v>233.47119700252497</v>
      </c>
      <c r="L13" s="14">
        <f>SUMIFS(BuildCost_2!E:E,BuildCost_2!$A:$A,$B$10)/1000</f>
        <v>233.47119700254495</v>
      </c>
      <c r="M13" s="14">
        <f>SUMIFS(BuildCost_2!F:F,BuildCost_2!$A:$A,$B$10)/1000</f>
        <v>358.42894103255441</v>
      </c>
      <c r="N13" s="14">
        <f>SUMIFS(BuildCost_2!G:G,BuildCost_2!$A:$A,$B$10)/1000</f>
        <v>452.08068399928914</v>
      </c>
      <c r="O13" s="14">
        <f>SUMIFS(BuildCost_2!H:H,BuildCost_2!$A:$A,$B$10)/1000</f>
        <v>599.59047850025945</v>
      </c>
      <c r="P13" s="14">
        <f>SUMIFS(BuildCost_2!I:I,BuildCost_2!$A:$A,$B$10)/1000</f>
        <v>906.80765441559629</v>
      </c>
      <c r="Q13" s="14">
        <f>SUMIFS(BuildCost_2!J:J,BuildCost_2!$A:$A,$B$10)/1000</f>
        <v>1160.667193975512</v>
      </c>
      <c r="R13" s="14">
        <f>SUMIFS(BuildCost_2!K:K,BuildCost_2!$A:$A,$B$10)/1000</f>
        <v>1307.3168560496094</v>
      </c>
      <c r="S13" s="14">
        <f>SUMIFS(BuildCost_2!L:L,BuildCost_2!$A:$A,$B$10)/1000</f>
        <v>1307.3168560496094</v>
      </c>
      <c r="T13" s="14">
        <f>SUMIFS(BuildCost_2!M:M,BuildCost_2!$A:$A,$B$10)/1000</f>
        <v>1365.7114237563326</v>
      </c>
      <c r="U13" s="14">
        <f>SUMIFS(BuildCost_2!N:N,BuildCost_2!$A:$A,$B$10)/1000</f>
        <v>1757.7588205065072</v>
      </c>
      <c r="V13" s="14">
        <f>SUMIFS(BuildCost_2!O:O,BuildCost_2!$A:$A,$B$10)/1000</f>
        <v>1955.0929832838626</v>
      </c>
      <c r="W13" s="14">
        <f>SUMIFS(BuildCost_2!P:P,BuildCost_2!$A:$A,$B$10)/1000</f>
        <v>2026.3028703480215</v>
      </c>
      <c r="X13" s="14">
        <f>SUMIFS(BuildCost_2!Q:Q,BuildCost_2!$A:$A,$B$10)/1000</f>
        <v>3024.7040716124125</v>
      </c>
      <c r="Y13" s="14">
        <f>SUMIFS(BuildCost_2!R:R,BuildCost_2!$A:$A,$B$10)/1000</f>
        <v>3342.4487867004045</v>
      </c>
      <c r="Z13" s="14">
        <f>SUMIFS(BuildCost_2!S:S,BuildCost_2!$A:$A,$B$10)/1000</f>
        <v>4077.8418844490848</v>
      </c>
      <c r="AA13" s="14">
        <f>SUMIFS(BuildCost_2!T:T,BuildCost_2!$A:$A,$B$10)/1000</f>
        <v>4236.8748542120493</v>
      </c>
      <c r="AB13" s="14">
        <f>SUMIFS(BuildCost_2!U:U,BuildCost_2!$A:$A,$B$10)/1000</f>
        <v>4311.0906915080259</v>
      </c>
      <c r="AC13" s="14">
        <f>SUMIFS(BuildCost_2!V:V,BuildCost_2!$A:$A,$B$10)/1000</f>
        <v>4608.8340588557003</v>
      </c>
      <c r="AD13" s="14">
        <f>SUMIFS(BuildCost_2!W:W,BuildCost_2!$A:$A,$B$10)/1000</f>
        <v>4721.8040744437185</v>
      </c>
    </row>
    <row r="14" spans="1:30">
      <c r="F14" s="42"/>
      <c r="H14" s="69" t="s">
        <v>100</v>
      </c>
      <c r="I14" s="14">
        <f t="shared" si="0"/>
        <v>35629.721359148731</v>
      </c>
      <c r="J14" s="14">
        <f>SUMIFS(FOMCost_2!C:C,FOMCost_2!$A:$A,$B$10)/1000</f>
        <v>3663.3629785851149</v>
      </c>
      <c r="K14" s="14">
        <f>SUMIFS(FOMCost_2!D:D,FOMCost_2!$A:$A,$B$10)/1000</f>
        <v>3462.9362879901464</v>
      </c>
      <c r="L14" s="14">
        <f>SUMIFS(FOMCost_2!E:E,FOMCost_2!$A:$A,$B$10)/1000</f>
        <v>2832.8106187718486</v>
      </c>
      <c r="M14" s="14">
        <f>SUMIFS(FOMCost_2!F:F,FOMCost_2!$A:$A,$B$10)/1000</f>
        <v>4556.0919931051094</v>
      </c>
      <c r="N14" s="14">
        <f>SUMIFS(FOMCost_2!G:G,FOMCost_2!$A:$A,$B$10)/1000</f>
        <v>3454.7491052809619</v>
      </c>
      <c r="O14" s="14">
        <f>SUMIFS(FOMCost_2!H:H,FOMCost_2!$A:$A,$B$10)/1000</f>
        <v>3571.4831762214881</v>
      </c>
      <c r="P14" s="14">
        <f>SUMIFS(FOMCost_2!I:I,FOMCost_2!$A:$A,$B$10)/1000</f>
        <v>3888.1893129548657</v>
      </c>
      <c r="Q14" s="14">
        <f>SUMIFS(FOMCost_2!J:J,FOMCost_2!$A:$A,$B$10)/1000</f>
        <v>3064.2423044352649</v>
      </c>
      <c r="R14" s="14">
        <f>SUMIFS(FOMCost_2!K:K,FOMCost_2!$A:$A,$B$10)/1000</f>
        <v>2974.8315818276801</v>
      </c>
      <c r="S14" s="14">
        <f>SUMIFS(FOMCost_2!L:L,FOMCost_2!$A:$A,$B$10)/1000</f>
        <v>3557.5258164763773</v>
      </c>
      <c r="T14" s="14">
        <f>SUMIFS(FOMCost_2!M:M,FOMCost_2!$A:$A,$B$10)/1000</f>
        <v>3663.2663233008107</v>
      </c>
      <c r="U14" s="14">
        <f>SUMIFS(FOMCost_2!N:N,FOMCost_2!$A:$A,$B$10)/1000</f>
        <v>3306.0290988302454</v>
      </c>
      <c r="V14" s="14">
        <f>SUMIFS(FOMCost_2!O:O,FOMCost_2!$A:$A,$B$10)/1000</f>
        <v>2763.0952293144937</v>
      </c>
      <c r="W14" s="14">
        <f>SUMIFS(FOMCost_2!P:P,FOMCost_2!$A:$A,$B$10)/1000</f>
        <v>2769.4365816521545</v>
      </c>
      <c r="X14" s="14">
        <f>SUMIFS(FOMCost_2!Q:Q,FOMCost_2!$A:$A,$B$10)/1000</f>
        <v>2724.1677793888925</v>
      </c>
      <c r="Y14" s="14">
        <f>SUMIFS(FOMCost_2!R:R,FOMCost_2!$A:$A,$B$10)/1000</f>
        <v>3205.2251919820869</v>
      </c>
      <c r="Z14" s="14">
        <f>SUMIFS(FOMCost_2!S:S,FOMCost_2!$A:$A,$B$10)/1000</f>
        <v>3720.0006077579155</v>
      </c>
      <c r="AA14" s="14">
        <f>SUMIFS(FOMCost_2!T:T,FOMCost_2!$A:$A,$B$10)/1000</f>
        <v>2864.9583194022885</v>
      </c>
      <c r="AB14" s="14">
        <f>SUMIFS(FOMCost_2!U:U,FOMCost_2!$A:$A,$B$10)/1000</f>
        <v>2838.8898670419371</v>
      </c>
      <c r="AC14" s="14">
        <f>SUMIFS(FOMCost_2!V:V,FOMCost_2!$A:$A,$B$10)/1000</f>
        <v>3508.4018933505909</v>
      </c>
      <c r="AD14" s="14">
        <f>SUMIFS(FOMCost_2!W:W,FOMCost_2!$A:$A,$B$10)/1000</f>
        <v>2876.929968592533</v>
      </c>
    </row>
    <row r="15" spans="1:30">
      <c r="F15" s="42"/>
      <c r="H15" s="69" t="s">
        <v>101</v>
      </c>
      <c r="I15" s="14">
        <f t="shared" si="0"/>
        <v>22214.276003050101</v>
      </c>
      <c r="J15" s="14">
        <f>SUMIFS(FuelCost_2!C:C,FuelCost_2!$A:$A,$B$10)/1000</f>
        <v>2473.1226394493283</v>
      </c>
      <c r="K15" s="14">
        <f>SUMIFS(FuelCost_2!D:D,FuelCost_2!$A:$A,$B$10)/1000</f>
        <v>2453.2077664357957</v>
      </c>
      <c r="L15" s="14">
        <f>SUMIFS(FuelCost_2!E:E,FuelCost_2!$A:$A,$B$10)/1000</f>
        <v>2593.6256121722813</v>
      </c>
      <c r="M15" s="14">
        <f>SUMIFS(FuelCost_2!F:F,FuelCost_2!$A:$A,$B$10)/1000</f>
        <v>2329.3709915888498</v>
      </c>
      <c r="N15" s="14">
        <f>SUMIFS(FuelCost_2!G:G,FuelCost_2!$A:$A,$B$10)/1000</f>
        <v>2261.8066298880381</v>
      </c>
      <c r="O15" s="14">
        <f>SUMIFS(FuelCost_2!H:H,FuelCost_2!$A:$A,$B$10)/1000</f>
        <v>2167.3338660542699</v>
      </c>
      <c r="P15" s="14">
        <f>SUMIFS(FuelCost_2!I:I,FuelCost_2!$A:$A,$B$10)/1000</f>
        <v>2363.0503273174568</v>
      </c>
      <c r="Q15" s="14">
        <f>SUMIFS(FuelCost_2!J:J,FuelCost_2!$A:$A,$B$10)/1000</f>
        <v>2116.4013163129848</v>
      </c>
      <c r="R15" s="14">
        <f>SUMIFS(FuelCost_2!K:K,FuelCost_2!$A:$A,$B$10)/1000</f>
        <v>2070.3778172273514</v>
      </c>
      <c r="S15" s="14">
        <f>SUMIFS(FuelCost_2!L:L,FuelCost_2!$A:$A,$B$10)/1000</f>
        <v>2288.3449393062756</v>
      </c>
      <c r="T15" s="14">
        <f>SUMIFS(FuelCost_2!M:M,FuelCost_2!$A:$A,$B$10)/1000</f>
        <v>2200.7926433802268</v>
      </c>
      <c r="U15" s="14">
        <f>SUMIFS(FuelCost_2!N:N,FuelCost_2!$A:$A,$B$10)/1000</f>
        <v>2127.1094411744011</v>
      </c>
      <c r="V15" s="14">
        <f>SUMIFS(FuelCost_2!O:O,FuelCost_2!$A:$A,$B$10)/1000</f>
        <v>2119.6073041001032</v>
      </c>
      <c r="W15" s="14">
        <f>SUMIFS(FuelCost_2!P:P,FuelCost_2!$A:$A,$B$10)/1000</f>
        <v>2040.4009465488232</v>
      </c>
      <c r="X15" s="14">
        <f>SUMIFS(FuelCost_2!Q:Q,FuelCost_2!$A:$A,$B$10)/1000</f>
        <v>1663.9976397714286</v>
      </c>
      <c r="Y15" s="14">
        <f>SUMIFS(FuelCost_2!R:R,FuelCost_2!$A:$A,$B$10)/1000</f>
        <v>1338.6435616889567</v>
      </c>
      <c r="Z15" s="14">
        <f>SUMIFS(FuelCost_2!S:S,FuelCost_2!$A:$A,$B$10)/1000</f>
        <v>1612.0280770193892</v>
      </c>
      <c r="AA15" s="14">
        <f>SUMIFS(FuelCost_2!T:T,FuelCost_2!$A:$A,$B$10)/1000</f>
        <v>1249.8067033852942</v>
      </c>
      <c r="AB15" s="14">
        <f>SUMIFS(FuelCost_2!U:U,FuelCost_2!$A:$A,$B$10)/1000</f>
        <v>1253.3310148106775</v>
      </c>
      <c r="AC15" s="14">
        <f>SUMIFS(FuelCost_2!V:V,FuelCost_2!$A:$A,$B$10)/1000</f>
        <v>1459.6323786347132</v>
      </c>
      <c r="AD15" s="14">
        <f>SUMIFS(FuelCost_2!W:W,FuelCost_2!$A:$A,$B$10)/1000</f>
        <v>1113.9261240451256</v>
      </c>
    </row>
    <row r="16" spans="1:30">
      <c r="F16" s="42"/>
      <c r="H16" s="69" t="s">
        <v>102</v>
      </c>
      <c r="I16" s="14">
        <f t="shared" si="0"/>
        <v>7547.8007597126143</v>
      </c>
      <c r="J16" s="14">
        <f>SUMIFS(VOMCost_2!C:C,VOMCost_2!$A:$A,$B$10)/1000</f>
        <v>769.69538835042306</v>
      </c>
      <c r="K16" s="14">
        <f>SUMIFS(VOMCost_2!D:D,VOMCost_2!$A:$A,$B$10)/1000</f>
        <v>748.18345071096087</v>
      </c>
      <c r="L16" s="14">
        <f>SUMIFS(VOMCost_2!E:E,VOMCost_2!$A:$A,$B$10)/1000</f>
        <v>749.33110296451548</v>
      </c>
      <c r="M16" s="14">
        <f>SUMIFS(VOMCost_2!F:F,VOMCost_2!$A:$A,$B$10)/1000</f>
        <v>753.85986485725562</v>
      </c>
      <c r="N16" s="14">
        <f>SUMIFS(VOMCost_2!G:G,VOMCost_2!$A:$A,$B$10)/1000</f>
        <v>733.37867465356783</v>
      </c>
      <c r="O16" s="14">
        <f>SUMIFS(VOMCost_2!H:H,VOMCost_2!$A:$A,$B$10)/1000</f>
        <v>734.39414176646324</v>
      </c>
      <c r="P16" s="14">
        <f>SUMIFS(VOMCost_2!I:I,VOMCost_2!$A:$A,$B$10)/1000</f>
        <v>703.6708391686509</v>
      </c>
      <c r="Q16" s="14">
        <f>SUMIFS(VOMCost_2!J:J,VOMCost_2!$A:$A,$B$10)/1000</f>
        <v>725.8288859927851</v>
      </c>
      <c r="R16" s="14">
        <f>SUMIFS(VOMCost_2!K:K,VOMCost_2!$A:$A,$B$10)/1000</f>
        <v>713.49576326245483</v>
      </c>
      <c r="S16" s="14">
        <f>SUMIFS(VOMCost_2!L:L,VOMCost_2!$A:$A,$B$10)/1000</f>
        <v>707.81492594600036</v>
      </c>
      <c r="T16" s="14">
        <f>SUMIFS(VOMCost_2!M:M,VOMCost_2!$A:$A,$B$10)/1000</f>
        <v>709.79244762155633</v>
      </c>
      <c r="U16" s="14">
        <f>SUMIFS(VOMCost_2!N:N,VOMCost_2!$A:$A,$B$10)/1000</f>
        <v>704.65812828898606</v>
      </c>
      <c r="V16" s="14">
        <f>SUMIFS(VOMCost_2!O:O,VOMCost_2!$A:$A,$B$10)/1000</f>
        <v>702.54486767998571</v>
      </c>
      <c r="W16" s="14">
        <f>SUMIFS(VOMCost_2!P:P,VOMCost_2!$A:$A,$B$10)/1000</f>
        <v>706.80790368925386</v>
      </c>
      <c r="X16" s="14">
        <f>SUMIFS(VOMCost_2!Q:Q,VOMCost_2!$A:$A,$B$10)/1000</f>
        <v>664.59064610446217</v>
      </c>
      <c r="Y16" s="14">
        <f>SUMIFS(VOMCost_2!R:R,VOMCost_2!$A:$A,$B$10)/1000</f>
        <v>651.44384621853192</v>
      </c>
      <c r="Z16" s="14">
        <f>SUMIFS(VOMCost_2!S:S,VOMCost_2!$A:$A,$B$10)/1000</f>
        <v>633.00663807338935</v>
      </c>
      <c r="AA16" s="14">
        <f>SUMIFS(VOMCost_2!T:T,VOMCost_2!$A:$A,$B$10)/1000</f>
        <v>663.24926554105195</v>
      </c>
      <c r="AB16" s="14">
        <f>SUMIFS(VOMCost_2!U:U,VOMCost_2!$A:$A,$B$10)/1000</f>
        <v>653.45568330026276</v>
      </c>
      <c r="AC16" s="14">
        <f>SUMIFS(VOMCost_2!V:V,VOMCost_2!$A:$A,$B$10)/1000</f>
        <v>644.04931069538486</v>
      </c>
      <c r="AD16" s="14">
        <f>SUMIFS(VOMCost_2!W:W,VOMCost_2!$A:$A,$B$10)/1000</f>
        <v>635.73628074494866</v>
      </c>
    </row>
    <row r="17" spans="1:31">
      <c r="F17" s="42"/>
      <c r="H17" s="69" t="s">
        <v>103</v>
      </c>
      <c r="I17" s="14">
        <f>NPV(WACC,J17:AD17)/(1+WACC)^2</f>
        <v>710.9869509053085</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11.262138455059036</v>
      </c>
      <c r="R17" s="14">
        <f>SUMIFS(REZTxCost_2!K:K,REZTxCost_2!$A:$A,$B$10)/1000</f>
        <v>30.977595024310318</v>
      </c>
      <c r="S17" s="14">
        <f>SUMIFS(REZTxCost_2!L:L,REZTxCost_2!$A:$A,$B$10)/1000</f>
        <v>30.977595024310318</v>
      </c>
      <c r="T17" s="14">
        <f>SUMIFS(REZTxCost_2!M:M,REZTxCost_2!$A:$A,$B$10)/1000</f>
        <v>30.977595024305032</v>
      </c>
      <c r="U17" s="14">
        <f>SUMIFS(REZTxCost_2!N:N,REZTxCost_2!$A:$A,$B$10)/1000</f>
        <v>30.558120024310352</v>
      </c>
      <c r="V17" s="14">
        <f>SUMIFS(REZTxCost_2!O:O,REZTxCost_2!$A:$A,$B$10)/1000</f>
        <v>32.200142718400514</v>
      </c>
      <c r="W17" s="14">
        <f>SUMIFS(REZTxCost_2!P:P,REZTxCost_2!$A:$A,$B$10)/1000</f>
        <v>34.755732694086582</v>
      </c>
      <c r="X17" s="14">
        <f>SUMIFS(REZTxCost_2!Q:Q,REZTxCost_2!$A:$A,$B$10)/1000</f>
        <v>124.54723272178363</v>
      </c>
      <c r="Y17" s="14">
        <f>SUMIFS(REZTxCost_2!R:R,REZTxCost_2!$A:$A,$B$10)/1000</f>
        <v>124.54723272177435</v>
      </c>
      <c r="Z17" s="14">
        <f>SUMIFS(REZTxCost_2!S:S,REZTxCost_2!$A:$A,$B$10)/1000</f>
        <v>309.8932043069828</v>
      </c>
      <c r="AA17" s="14">
        <f>SUMIFS(REZTxCost_2!T:T,REZTxCost_2!$A:$A,$B$10)/1000</f>
        <v>309.8932043069828</v>
      </c>
      <c r="AB17" s="14">
        <f>SUMIFS(REZTxCost_2!U:U,REZTxCost_2!$A:$A,$B$10)/1000</f>
        <v>338.55496768554679</v>
      </c>
      <c r="AC17" s="14">
        <f>SUMIFS(REZTxCost_2!V:V,REZTxCost_2!$A:$A,$B$10)/1000</f>
        <v>397.93953528397105</v>
      </c>
      <c r="AD17" s="14">
        <f>SUMIFS(REZTxCost_2!W:W,REZTxCost_2!$A:$A,$B$10)/1000</f>
        <v>397.93953528397105</v>
      </c>
    </row>
    <row r="18" spans="1:31">
      <c r="F18" s="42"/>
      <c r="H18" s="69" t="s">
        <v>104</v>
      </c>
      <c r="I18" s="14">
        <f t="shared" si="0"/>
        <v>55.270488059437099</v>
      </c>
      <c r="J18" s="14">
        <f>SUMIFS(DSPCost_2!C:C,DSPCost_2!$A:$A,$B$10)/1000</f>
        <v>2.0317501972951852</v>
      </c>
      <c r="K18" s="14">
        <f>SUMIFS(DSPCost_2!D:D,DSPCost_2!$A:$A,$B$10)/1000</f>
        <v>0</v>
      </c>
      <c r="L18" s="14">
        <f>SUMIFS(DSPCost_2!E:E,DSPCost_2!$A:$A,$B$10)/1000</f>
        <v>6.5801425686884896</v>
      </c>
      <c r="M18" s="14">
        <f>SUMIFS(DSPCost_2!F:F,DSPCost_2!$A:$A,$B$10)/1000</f>
        <v>8.0840586927618094</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9.0439837018998581</v>
      </c>
      <c r="W18" s="14">
        <f>SUMIFS(DSPCost_2!P:P,DSPCost_2!$A:$A,$B$10)/1000</f>
        <v>29.326396103867804</v>
      </c>
      <c r="X18" s="14">
        <f>SUMIFS(DSPCost_2!Q:Q,DSPCost_2!$A:$A,$B$10)/1000</f>
        <v>29.61844287222744</v>
      </c>
      <c r="Y18" s="14">
        <f>SUMIFS(DSPCost_2!R:R,DSPCost_2!$A:$A,$B$10)/1000</f>
        <v>10.28514711599802</v>
      </c>
      <c r="Z18" s="14">
        <f>SUMIFS(DSPCost_2!S:S,DSPCost_2!$A:$A,$B$10)/1000</f>
        <v>11.440522421895004</v>
      </c>
      <c r="AA18" s="14">
        <f>SUMIFS(DSPCost_2!T:T,DSPCost_2!$A:$A,$B$10)/1000</f>
        <v>0</v>
      </c>
      <c r="AB18" s="14">
        <f>SUMIFS(DSPCost_2!U:U,DSPCost_2!$A:$A,$B$10)/1000</f>
        <v>0</v>
      </c>
      <c r="AC18" s="14">
        <f>SUMIFS(DSPCost_2!V:V,DSPCost_2!$A:$A,$B$10)/1000</f>
        <v>30.525817249722067</v>
      </c>
      <c r="AD18" s="14">
        <f>SUMIFS(DSPCost_2!W:W,DSPCost_2!$A:$A,$B$10)/1000</f>
        <v>0</v>
      </c>
    </row>
    <row r="19" spans="1:31">
      <c r="F19" s="42"/>
      <c r="H19" s="69" t="s">
        <v>105</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106</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107</v>
      </c>
      <c r="I21" s="16">
        <f t="shared" ref="I21:AD21" si="1">SUM(I13:I20)</f>
        <v>87015.830637907449</v>
      </c>
      <c r="J21" s="79">
        <f t="shared" si="1"/>
        <v>6908.2127565821611</v>
      </c>
      <c r="K21" s="79">
        <f t="shared" si="1"/>
        <v>7034.9893235259924</v>
      </c>
      <c r="L21" s="79">
        <f t="shared" si="1"/>
        <v>6707.6337196452041</v>
      </c>
      <c r="M21" s="16">
        <f t="shared" si="1"/>
        <v>8159.5503862670994</v>
      </c>
      <c r="N21" s="16">
        <f t="shared" si="1"/>
        <v>7208.1065204501301</v>
      </c>
      <c r="O21" s="16">
        <f t="shared" si="1"/>
        <v>7378.8930891707532</v>
      </c>
      <c r="P21" s="16">
        <f t="shared" si="1"/>
        <v>8167.8095604848413</v>
      </c>
      <c r="Q21" s="16">
        <f t="shared" si="1"/>
        <v>7548.7051182335072</v>
      </c>
      <c r="R21" s="16">
        <f t="shared" si="1"/>
        <v>7675.1189671866277</v>
      </c>
      <c r="S21" s="16">
        <f t="shared" si="1"/>
        <v>8272.5331866263095</v>
      </c>
      <c r="T21" s="16">
        <f t="shared" si="1"/>
        <v>8337.1681369238941</v>
      </c>
      <c r="U21" s="16">
        <f t="shared" si="1"/>
        <v>8925.060063876781</v>
      </c>
      <c r="V21" s="16">
        <f t="shared" si="1"/>
        <v>8064.8867266768975</v>
      </c>
      <c r="W21" s="16">
        <f t="shared" si="1"/>
        <v>8071.5165459133768</v>
      </c>
      <c r="X21" s="16">
        <f t="shared" si="1"/>
        <v>9733.741181649355</v>
      </c>
      <c r="Y21" s="16">
        <f t="shared" si="1"/>
        <v>9591.2909086482814</v>
      </c>
      <c r="Z21" s="16">
        <f t="shared" si="1"/>
        <v>11439.882156788268</v>
      </c>
      <c r="AA21" s="16">
        <f t="shared" si="1"/>
        <v>10136.338918846912</v>
      </c>
      <c r="AB21" s="16">
        <f t="shared" si="1"/>
        <v>10307.699361433128</v>
      </c>
      <c r="AC21" s="16">
        <f t="shared" si="1"/>
        <v>11464.003212524691</v>
      </c>
      <c r="AD21" s="16">
        <f t="shared" si="1"/>
        <v>10548.485934946137</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112</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113</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114</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115</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116</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3999.7842960359999</v>
      </c>
      <c r="T37" s="1">
        <f>SUMIFS(Capacity_2!O:O,Capacity_2!$A:$A,$B$29,Capacity_2!$B:$B,$H37)</f>
        <v>4408.4268041346004</v>
      </c>
      <c r="U37" s="1">
        <f>SUMIFS(Capacity_2!P:P,Capacity_2!$A:$A,$B$29,Capacity_2!$B:$B,$H37)</f>
        <v>5491.3399061253003</v>
      </c>
      <c r="V37" s="1">
        <f>SUMIFS(Capacity_2!Q:Q,Capacity_2!$A:$A,$B$29,Capacity_2!$B:$B,$H37)</f>
        <v>6130.0765475832995</v>
      </c>
      <c r="W37" s="1">
        <f>SUMIFS(Capacity_2!R:R,Capacity_2!$A:$A,$B$29,Capacity_2!$B:$B,$H37)</f>
        <v>7991.5098456308988</v>
      </c>
      <c r="X37" s="1">
        <f>SUMIFS(Capacity_2!S:S,Capacity_2!$A:$A,$B$29,Capacity_2!$B:$B,$H37)</f>
        <v>9108.9797890070004</v>
      </c>
      <c r="Y37" s="1">
        <f>SUMIFS(Capacity_2!T:T,Capacity_2!$A:$A,$B$29,Capacity_2!$B:$B,$H37)</f>
        <v>9570.9136750835987</v>
      </c>
      <c r="Z37" s="1">
        <f>SUMIFS(Capacity_2!U:U,Capacity_2!$A:$A,$B$29,Capacity_2!$B:$B,$H37)</f>
        <v>11618.2171405797</v>
      </c>
      <c r="AA37" s="1">
        <f>SUMIFS(Capacity_2!V:V,Capacity_2!$A:$A,$B$29,Capacity_2!$B:$B,$H37)</f>
        <v>11737.378006082501</v>
      </c>
      <c r="AB37" s="1">
        <f>SUMIFS(Capacity_2!W:W,Capacity_2!$A:$A,$B$29,Capacity_2!$B:$B,$H37)</f>
        <v>12392.7539469612</v>
      </c>
      <c r="AC37" s="1">
        <f>SUMIFS(Capacity_2!X:X,Capacity_2!$A:$A,$B$29,Capacity_2!$B:$B,$H37)</f>
        <v>14336.423161847601</v>
      </c>
    </row>
    <row r="38" spans="1:30">
      <c r="H38" s="76" t="s">
        <v>117</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118</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10762.657999999999</v>
      </c>
      <c r="M39" s="1">
        <f>SUMIFS(Capacity_2!H:H,Capacity_2!$A:$A,$B$29,Capacity_2!$B:$B,$H39)</f>
        <v>11332.418637589999</v>
      </c>
      <c r="N39" s="1">
        <f>SUMIFS(Capacity_2!I:I,Capacity_2!$A:$A,$B$29,Capacity_2!$B:$B,$H39)</f>
        <v>12062.457999999999</v>
      </c>
      <c r="O39" s="1">
        <f>SUMIFS(Capacity_2!J:J,Capacity_2!$A:$A,$B$29,Capacity_2!$B:$B,$H39)</f>
        <v>13262.292916659997</v>
      </c>
      <c r="P39" s="1">
        <f>SUMIFS(Capacity_2!K:K,Capacity_2!$A:$A,$B$29,Capacity_2!$B:$B,$H39)</f>
        <v>15003.365994519998</v>
      </c>
      <c r="Q39" s="1">
        <f>SUMIFS(Capacity_2!L:L,Capacity_2!$A:$A,$B$29,Capacity_2!$B:$B,$H39)</f>
        <v>15846.438851399998</v>
      </c>
      <c r="R39" s="1">
        <f>SUMIFS(Capacity_2!M:M,Capacity_2!$A:$A,$B$29,Capacity_2!$B:$B,$H39)</f>
        <v>15800.438851399998</v>
      </c>
      <c r="S39" s="1">
        <f>SUMIFS(Capacity_2!N:N,Capacity_2!$A:$A,$B$29,Capacity_2!$B:$B,$H39)</f>
        <v>15800.438851399998</v>
      </c>
      <c r="T39" s="1">
        <f>SUMIFS(Capacity_2!O:O,Capacity_2!$A:$A,$B$29,Capacity_2!$B:$B,$H39)</f>
        <v>16512.506119260001</v>
      </c>
      <c r="U39" s="1">
        <f>SUMIFS(Capacity_2!P:P,Capacity_2!$A:$A,$B$29,Capacity_2!$B:$B,$H39)</f>
        <v>16531.018995589999</v>
      </c>
      <c r="V39" s="1">
        <f>SUMIFS(Capacity_2!Q:Q,Capacity_2!$A:$A,$B$29,Capacity_2!$B:$B,$H39)</f>
        <v>16616.123060850001</v>
      </c>
      <c r="W39" s="1">
        <f>SUMIFS(Capacity_2!R:R,Capacity_2!$A:$A,$B$29,Capacity_2!$B:$B,$H39)</f>
        <v>20493.179531189999</v>
      </c>
      <c r="X39" s="1">
        <f>SUMIFS(Capacity_2!S:S,Capacity_2!$A:$A,$B$29,Capacity_2!$B:$B,$H39)</f>
        <v>21974.73312501</v>
      </c>
      <c r="Y39" s="1">
        <f>SUMIFS(Capacity_2!T:T,Capacity_2!$A:$A,$B$29,Capacity_2!$B:$B,$H39)</f>
        <v>26148.780081010002</v>
      </c>
      <c r="Z39" s="1">
        <f>SUMIFS(Capacity_2!U:U,Capacity_2!$A:$A,$B$29,Capacity_2!$B:$B,$H39)</f>
        <v>25539.780081010002</v>
      </c>
      <c r="AA39" s="1">
        <f>SUMIFS(Capacity_2!V:V,Capacity_2!$A:$A,$B$29,Capacity_2!$B:$B,$H39)</f>
        <v>25407.479844419999</v>
      </c>
      <c r="AB39" s="1">
        <f>SUMIFS(Capacity_2!W:W,Capacity_2!$A:$A,$B$29,Capacity_2!$B:$B,$H39)</f>
        <v>25464.847687500001</v>
      </c>
      <c r="AC39" s="1">
        <f>SUMIFS(Capacity_2!X:X,Capacity_2!$A:$A,$B$29,Capacity_2!$B:$B,$H39)</f>
        <v>25416.547687499999</v>
      </c>
    </row>
    <row r="40" spans="1:30">
      <c r="H40" s="76" t="s">
        <v>119</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6221.7110000000011</v>
      </c>
      <c r="M40" s="1">
        <f>SUMIFS(Capacity_2!H:H,Capacity_2!$A:$A,$B$29,Capacity_2!$B:$B,$H40)</f>
        <v>6381.7110000000011</v>
      </c>
      <c r="N40" s="1">
        <f>SUMIFS(Capacity_2!I:I,Capacity_2!$A:$A,$B$29,Capacity_2!$B:$B,$H40)</f>
        <v>6948.5189730200009</v>
      </c>
      <c r="O40" s="1">
        <f>SUMIFS(Capacity_2!J:J,Capacity_2!$A:$A,$B$29,Capacity_2!$B:$B,$H40)</f>
        <v>8666.8584723200001</v>
      </c>
      <c r="P40" s="1">
        <f>SUMIFS(Capacity_2!K:K,Capacity_2!$A:$A,$B$29,Capacity_2!$B:$B,$H40)</f>
        <v>8900.2110830100009</v>
      </c>
      <c r="Q40" s="1">
        <f>SUMIFS(Capacity_2!L:L,Capacity_2!$A:$A,$B$29,Capacity_2!$B:$B,$H40)</f>
        <v>9172.1204775000006</v>
      </c>
      <c r="R40" s="1">
        <f>SUMIFS(Capacity_2!M:M,Capacity_2!$A:$A,$B$29,Capacity_2!$B:$B,$H40)</f>
        <v>9172.1204775000006</v>
      </c>
      <c r="S40" s="1">
        <f>SUMIFS(Capacity_2!N:N,Capacity_2!$A:$A,$B$29,Capacity_2!$B:$B,$H40)</f>
        <v>9772.0809323000012</v>
      </c>
      <c r="T40" s="1">
        <f>SUMIFS(Capacity_2!O:O,Capacity_2!$A:$A,$B$29,Capacity_2!$B:$B,$H40)</f>
        <v>13742.56835078</v>
      </c>
      <c r="U40" s="1">
        <f>SUMIFS(Capacity_2!P:P,Capacity_2!$A:$A,$B$29,Capacity_2!$B:$B,$H40)</f>
        <v>14373.807143990001</v>
      </c>
      <c r="V40" s="1">
        <f>SUMIFS(Capacity_2!Q:Q,Capacity_2!$A:$A,$B$29,Capacity_2!$B:$B,$H40)</f>
        <v>14373.807143990001</v>
      </c>
      <c r="W40" s="1">
        <f>SUMIFS(Capacity_2!R:R,Capacity_2!$A:$A,$B$29,Capacity_2!$B:$B,$H40)</f>
        <v>17026.100467460001</v>
      </c>
      <c r="X40" s="1">
        <f>SUMIFS(Capacity_2!S:S,Capacity_2!$A:$A,$B$29,Capacity_2!$B:$B,$H40)</f>
        <v>17026.100467460001</v>
      </c>
      <c r="Y40" s="1">
        <f>SUMIFS(Capacity_2!T:T,Capacity_2!$A:$A,$B$29,Capacity_2!$B:$B,$H40)</f>
        <v>18537.51710062</v>
      </c>
      <c r="Z40" s="1">
        <f>SUMIFS(Capacity_2!U:U,Capacity_2!$A:$A,$B$29,Capacity_2!$B:$B,$H40)</f>
        <v>18387.217100619997</v>
      </c>
      <c r="AA40" s="1">
        <f>SUMIFS(Capacity_2!V:V,Capacity_2!$A:$A,$B$29,Capacity_2!$B:$B,$H40)</f>
        <v>18802.815297459998</v>
      </c>
      <c r="AB40" s="1">
        <f>SUMIFS(Capacity_2!W:W,Capacity_2!$A:$A,$B$29,Capacity_2!$B:$B,$H40)</f>
        <v>20324.895346059999</v>
      </c>
      <c r="AC40" s="1">
        <f>SUMIFS(Capacity_2!X:X,Capacity_2!$A:$A,$B$29,Capacity_2!$B:$B,$H40)</f>
        <v>20324.895346059999</v>
      </c>
    </row>
    <row r="41" spans="1:30">
      <c r="H41" s="77" t="s">
        <v>120</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121</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39831.489561947979</v>
      </c>
      <c r="T42" s="1">
        <f t="shared" si="2"/>
        <v>36793.100546935653</v>
      </c>
      <c r="U42" s="1">
        <f t="shared" si="2"/>
        <v>37456.572176712791</v>
      </c>
      <c r="V42" s="1">
        <f t="shared" si="2"/>
        <v>38026.716617030615</v>
      </c>
      <c r="W42" s="1">
        <f t="shared" si="2"/>
        <v>34582.754560372865</v>
      </c>
      <c r="X42" s="1">
        <f t="shared" si="2"/>
        <v>35440.410214250696</v>
      </c>
      <c r="Y42" s="1">
        <f t="shared" si="2"/>
        <v>34188.623111541914</v>
      </c>
      <c r="Z42" s="1">
        <f t="shared" si="2"/>
        <v>36285.084329063269</v>
      </c>
      <c r="AA42" s="1">
        <f t="shared" si="2"/>
        <v>35375.639385296687</v>
      </c>
      <c r="AB42" s="1">
        <f t="shared" si="2"/>
        <v>35963.943545488182</v>
      </c>
      <c r="AC42" s="1">
        <f t="shared" si="2"/>
        <v>37960.430168921674</v>
      </c>
    </row>
    <row r="44" spans="1:30">
      <c r="H44" s="69" t="s">
        <v>122</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SUMIFS(Generation_2!C:C,Generation_2!$A:$A,$B$48,Generation_2!$B:$B,$H51)</f>
        <v>97441.080096607446</v>
      </c>
      <c r="J51" s="1">
        <f>SUMIFS(Generation_2!D:D,Generation_2!$A:$A,$B$48,Generation_2!$B:$B,$H51)</f>
        <v>94553.062036798656</v>
      </c>
      <c r="K51" s="1">
        <f>SUMIFS(Generation_2!E:E,Generation_2!$A:$A,$B$48,Generation_2!$B:$B,$H51)</f>
        <v>95146.365099437855</v>
      </c>
      <c r="L51" s="1">
        <f>SUMIFS(Generation_2!F:F,Generation_2!$A:$A,$B$48,Generation_2!$B:$B,$H51)</f>
        <v>88880.138372922927</v>
      </c>
      <c r="M51" s="1">
        <f>SUMIFS(Generation_2!G:G,Generation_2!$A:$A,$B$48,Generation_2!$B:$B,$H51)</f>
        <v>85842.860361843457</v>
      </c>
      <c r="N51" s="1">
        <f>SUMIFS(Generation_2!H:H,Generation_2!$A:$A,$B$48,Generation_2!$B:$B,$H51)</f>
        <v>81374.319095443439</v>
      </c>
      <c r="O51" s="1">
        <f>SUMIFS(Generation_2!I:I,Generation_2!$A:$A,$B$48,Generation_2!$B:$B,$H51)</f>
        <v>83024.723282754218</v>
      </c>
      <c r="P51" s="1">
        <f>SUMIFS(Generation_2!J:J,Generation_2!$A:$A,$B$48,Generation_2!$B:$B,$H51)</f>
        <v>71880.879877486703</v>
      </c>
      <c r="Q51" s="1">
        <f>SUMIFS(Generation_2!K:K,Generation_2!$A:$A,$B$48,Generation_2!$B:$B,$H51)</f>
        <v>71922.528474182705</v>
      </c>
      <c r="R51" s="1">
        <f>SUMIFS(Generation_2!L:L,Generation_2!$A:$A,$B$48,Generation_2!$B:$B,$H51)</f>
        <v>78804.163230933103</v>
      </c>
      <c r="S51" s="1">
        <f>SUMIFS(Generation_2!M:M,Generation_2!$A:$A,$B$48,Generation_2!$B:$B,$H51)</f>
        <v>75169.24184464835</v>
      </c>
      <c r="T51" s="1">
        <f>SUMIFS(Generation_2!N:N,Generation_2!$A:$A,$B$48,Generation_2!$B:$B,$H51)</f>
        <v>71171.092430201432</v>
      </c>
      <c r="U51" s="1">
        <f>SUMIFS(Generation_2!O:O,Generation_2!$A:$A,$B$48,Generation_2!$B:$B,$H51)</f>
        <v>72480.476980852152</v>
      </c>
      <c r="V51" s="1">
        <f>SUMIFS(Generation_2!P:P,Generation_2!$A:$A,$B$48,Generation_2!$B:$B,$H51)</f>
        <v>71028.065587463556</v>
      </c>
      <c r="W51" s="1">
        <f>SUMIFS(Generation_2!Q:Q,Generation_2!$A:$A,$B$48,Generation_2!$B:$B,$H51)</f>
        <v>47041.665879218999</v>
      </c>
      <c r="X51" s="1">
        <f>SUMIFS(Generation_2!R:R,Generation_2!$A:$A,$B$48,Generation_2!$B:$B,$H51)</f>
        <v>42103.9608684587</v>
      </c>
      <c r="Y51" s="1">
        <f>SUMIFS(Generation_2!S:S,Generation_2!$A:$A,$B$48,Generation_2!$B:$B,$H51)</f>
        <v>33480.595072350057</v>
      </c>
      <c r="Z51" s="1">
        <f>SUMIFS(Generation_2!T:T,Generation_2!$A:$A,$B$48,Generation_2!$B:$B,$H51)</f>
        <v>34379.248197118235</v>
      </c>
      <c r="AA51" s="1">
        <f>SUMIFS(Generation_2!U:U,Generation_2!$A:$A,$B$48,Generation_2!$B:$B,$H51)</f>
        <v>35115.238282966959</v>
      </c>
      <c r="AB51" s="1">
        <f>SUMIFS(Generation_2!V:V,Generation_2!$A:$A,$B$48,Generation_2!$B:$B,$H51)</f>
        <v>34136.285164186855</v>
      </c>
      <c r="AC51" s="1">
        <f>SUMIFS(Generation_2!W:W,Generation_2!$A:$A,$B$48,Generation_2!$B:$B,$H51)</f>
        <v>33266.175847366329</v>
      </c>
      <c r="AE51" s="64"/>
      <c r="AF51" s="64"/>
    </row>
    <row r="52" spans="8:32">
      <c r="H52" s="69" t="s">
        <v>112</v>
      </c>
      <c r="I52" s="1">
        <f>SUMIFS(Generation_2!C:C,Generation_2!$A:$A,$B$48,Generation_2!$B:$B,$H52)</f>
        <v>31943.022856575102</v>
      </c>
      <c r="J52" s="1">
        <f>SUMIFS(Generation_2!D:D,Generation_2!$A:$A,$B$48,Generation_2!$B:$B,$H52)</f>
        <v>33622.333319300589</v>
      </c>
      <c r="K52" s="1">
        <f>SUMIFS(Generation_2!E:E,Generation_2!$A:$A,$B$48,Generation_2!$B:$B,$H52)</f>
        <v>33510.640882239604</v>
      </c>
      <c r="L52" s="1">
        <f>SUMIFS(Generation_2!F:F,Generation_2!$A:$A,$B$48,Generation_2!$B:$B,$H52)</f>
        <v>34114.5028401655</v>
      </c>
      <c r="M52" s="1">
        <f>SUMIFS(Generation_2!G:G,Generation_2!$A:$A,$B$48,Generation_2!$B:$B,$H52)</f>
        <v>33983.681781706255</v>
      </c>
      <c r="N52" s="1">
        <f>SUMIFS(Generation_2!H:H,Generation_2!$A:$A,$B$48,Generation_2!$B:$B,$H52)</f>
        <v>32874.565483082944</v>
      </c>
      <c r="O52" s="1">
        <f>SUMIFS(Generation_2!I:I,Generation_2!$A:$A,$B$48,Generation_2!$B:$B,$H52)</f>
        <v>33404.245576076937</v>
      </c>
      <c r="P52" s="1">
        <f>SUMIFS(Generation_2!J:J,Generation_2!$A:$A,$B$48,Generation_2!$B:$B,$H52)</f>
        <v>32393.100910156987</v>
      </c>
      <c r="Q52" s="1">
        <f>SUMIFS(Generation_2!K:K,Generation_2!$A:$A,$B$48,Generation_2!$B:$B,$H52)</f>
        <v>30141.000457921808</v>
      </c>
      <c r="R52" s="1">
        <f>SUMIFS(Generation_2!L:L,Generation_2!$A:$A,$B$48,Generation_2!$B:$B,$H52)</f>
        <v>28295.297589880804</v>
      </c>
      <c r="S52" s="1">
        <f>SUMIFS(Generation_2!M:M,Generation_2!$A:$A,$B$48,Generation_2!$B:$B,$H52)</f>
        <v>24672.831849259808</v>
      </c>
      <c r="T52" s="1">
        <f>SUMIFS(Generation_2!N:N,Generation_2!$A:$A,$B$48,Generation_2!$B:$B,$H52)</f>
        <v>22316.049756161556</v>
      </c>
      <c r="U52" s="1">
        <f>SUMIFS(Generation_2!O:O,Generation_2!$A:$A,$B$48,Generation_2!$B:$B,$H52)</f>
        <v>22596.379916989648</v>
      </c>
      <c r="V52" s="1">
        <f>SUMIFS(Generation_2!P:P,Generation_2!$A:$A,$B$48,Generation_2!$B:$B,$H52)</f>
        <v>22226.045325173451</v>
      </c>
      <c r="W52" s="1">
        <f>SUMIFS(Generation_2!Q:Q,Generation_2!$A:$A,$B$48,Generation_2!$B:$B,$H52)</f>
        <v>23189.438576489374</v>
      </c>
      <c r="X52" s="1">
        <f>SUMIFS(Generation_2!R:R,Generation_2!$A:$A,$B$48,Generation_2!$B:$B,$H52)</f>
        <v>22834.766654702042</v>
      </c>
      <c r="Y52" s="1">
        <f>SUMIFS(Generation_2!S:S,Generation_2!$A:$A,$B$48,Generation_2!$B:$B,$H52)</f>
        <v>22207.664780207142</v>
      </c>
      <c r="Z52" s="1">
        <f>SUMIFS(Generation_2!T:T,Generation_2!$A:$A,$B$48,Generation_2!$B:$B,$H52)</f>
        <v>22728.19365555657</v>
      </c>
      <c r="AA52" s="1">
        <f>SUMIFS(Generation_2!U:U,Generation_2!$A:$A,$B$48,Generation_2!$B:$B,$H52)</f>
        <v>23049.792612986945</v>
      </c>
      <c r="AB52" s="1">
        <f>SUMIFS(Generation_2!V:V,Generation_2!$A:$A,$B$48,Generation_2!$B:$B,$H52)</f>
        <v>22593.661621062703</v>
      </c>
      <c r="AC52" s="1">
        <f>SUMIFS(Generation_2!W:W,Generation_2!$A:$A,$B$48,Generation_2!$B:$B,$H52)</f>
        <v>22427.497590938405</v>
      </c>
      <c r="AE52" s="64"/>
      <c r="AF52" s="64"/>
    </row>
    <row r="53" spans="8:32">
      <c r="H53" s="69" t="s">
        <v>113</v>
      </c>
      <c r="I53" s="1">
        <f>SUMIFS(Generation_2!C:C,Generation_2!$A:$A,$B$48,Generation_2!$B:$B,$H53)</f>
        <v>3143.0282842227543</v>
      </c>
      <c r="J53" s="1">
        <f>SUMIFS(Generation_2!D:D,Generation_2!$A:$A,$B$48,Generation_2!$B:$B,$H53)</f>
        <v>3139.0214366095815</v>
      </c>
      <c r="K53" s="1">
        <f>SUMIFS(Generation_2!E:E,Generation_2!$A:$A,$B$48,Generation_2!$B:$B,$H53)</f>
        <v>2998.6431108683796</v>
      </c>
      <c r="L53" s="1">
        <f>SUMIFS(Generation_2!F:F,Generation_2!$A:$A,$B$48,Generation_2!$B:$B,$H53)</f>
        <v>1929.5111173201326</v>
      </c>
      <c r="M53" s="1">
        <f>SUMIFS(Generation_2!G:G,Generation_2!$A:$A,$B$48,Generation_2!$B:$B,$H53)</f>
        <v>1932.1676929239634</v>
      </c>
      <c r="N53" s="1">
        <f>SUMIFS(Generation_2!H:H,Generation_2!$A:$A,$B$48,Generation_2!$B:$B,$H53)</f>
        <v>1926.3820716792427</v>
      </c>
      <c r="O53" s="1">
        <f>SUMIFS(Generation_2!I:I,Generation_2!$A:$A,$B$48,Generation_2!$B:$B,$H53)</f>
        <v>1931.8718346178621</v>
      </c>
      <c r="P53" s="1">
        <f>SUMIFS(Generation_2!J:J,Generation_2!$A:$A,$B$48,Generation_2!$B:$B,$H53)</f>
        <v>1877.9438654075004</v>
      </c>
      <c r="Q53" s="1">
        <f>SUMIFS(Generation_2!K:K,Generation_2!$A:$A,$B$48,Generation_2!$B:$B,$H53)</f>
        <v>1881.9781435661778</v>
      </c>
      <c r="R53" s="1">
        <f>SUMIFS(Generation_2!L:L,Generation_2!$A:$A,$B$48,Generation_2!$B:$B,$H53)</f>
        <v>1884.3017029524426</v>
      </c>
      <c r="S53" s="1">
        <f>SUMIFS(Generation_2!M:M,Generation_2!$A:$A,$B$48,Generation_2!$B:$B,$H53)</f>
        <v>1894.8906634125449</v>
      </c>
      <c r="T53" s="1">
        <f>SUMIFS(Generation_2!N:N,Generation_2!$A:$A,$B$48,Generation_2!$B:$B,$H53)</f>
        <v>3307.4632487003078</v>
      </c>
      <c r="U53" s="1">
        <f>SUMIFS(Generation_2!O:O,Generation_2!$A:$A,$B$48,Generation_2!$B:$B,$H53)</f>
        <v>2864.5069238212063</v>
      </c>
      <c r="V53" s="1">
        <f>SUMIFS(Generation_2!P:P,Generation_2!$A:$A,$B$48,Generation_2!$B:$B,$H53)</f>
        <v>2088.0500261137936</v>
      </c>
      <c r="W53" s="1">
        <f>SUMIFS(Generation_2!Q:Q,Generation_2!$A:$A,$B$48,Generation_2!$B:$B,$H53)</f>
        <v>4821.979295514705</v>
      </c>
      <c r="X53" s="1">
        <f>SUMIFS(Generation_2!R:R,Generation_2!$A:$A,$B$48,Generation_2!$B:$B,$H53)</f>
        <v>2629.5080729238216</v>
      </c>
      <c r="Y53" s="1">
        <f>SUMIFS(Generation_2!S:S,Generation_2!$A:$A,$B$48,Generation_2!$B:$B,$H53)</f>
        <v>6003.9752945007776</v>
      </c>
      <c r="Z53" s="1">
        <f>SUMIFS(Generation_2!T:T,Generation_2!$A:$A,$B$48,Generation_2!$B:$B,$H53)</f>
        <v>3145.6141924326821</v>
      </c>
      <c r="AA53" s="1">
        <f>SUMIFS(Generation_2!U:U,Generation_2!$A:$A,$B$48,Generation_2!$B:$B,$H53)</f>
        <v>3394.1435058143775</v>
      </c>
      <c r="AB53" s="1">
        <f>SUMIFS(Generation_2!V:V,Generation_2!$A:$A,$B$48,Generation_2!$B:$B,$H53)</f>
        <v>4985.1105681146537</v>
      </c>
      <c r="AC53" s="1">
        <f>SUMIFS(Generation_2!W:W,Generation_2!$A:$A,$B$48,Generation_2!$B:$B,$H53)</f>
        <v>2510.6815581761725</v>
      </c>
      <c r="AE53" s="64"/>
      <c r="AF53" s="64"/>
    </row>
    <row r="54" spans="8:32">
      <c r="H54" s="69" t="s">
        <v>114</v>
      </c>
      <c r="I54" s="1">
        <f>SUMIFS(Generation_2!C:C,Generation_2!$A:$A,$B$48,Generation_2!$B:$B,$H54)</f>
        <v>112.36636252771599</v>
      </c>
      <c r="J54" s="1">
        <f>SUMIFS(Generation_2!D:D,Generation_2!$A:$A,$B$48,Generation_2!$B:$B,$H54)</f>
        <v>94.953387897282013</v>
      </c>
      <c r="K54" s="1">
        <f>SUMIFS(Generation_2!E:E,Generation_2!$A:$A,$B$48,Generation_2!$B:$B,$H54)</f>
        <v>157.25952700192153</v>
      </c>
      <c r="L54" s="1">
        <f>SUMIFS(Generation_2!F:F,Generation_2!$A:$A,$B$48,Generation_2!$B:$B,$H54)</f>
        <v>52.68641968043562</v>
      </c>
      <c r="M54" s="1">
        <f>SUMIFS(Generation_2!G:G,Generation_2!$A:$A,$B$48,Generation_2!$B:$B,$H54)</f>
        <v>29.634909510564896</v>
      </c>
      <c r="N54" s="1">
        <f>SUMIFS(Generation_2!H:H,Generation_2!$A:$A,$B$48,Generation_2!$B:$B,$H54)</f>
        <v>9.2372036675060514</v>
      </c>
      <c r="O54" s="1">
        <f>SUMIFS(Generation_2!I:I,Generation_2!$A:$A,$B$48,Generation_2!$B:$B,$H54)</f>
        <v>9.2399627253361079</v>
      </c>
      <c r="P54" s="1">
        <f>SUMIFS(Generation_2!J:J,Generation_2!$A:$A,$B$48,Generation_2!$B:$B,$H54)</f>
        <v>29.512474360540999</v>
      </c>
      <c r="Q54" s="1">
        <f>SUMIFS(Generation_2!K:K,Generation_2!$A:$A,$B$48,Generation_2!$B:$B,$H54)</f>
        <v>33.67818302932649</v>
      </c>
      <c r="R54" s="1">
        <f>SUMIFS(Generation_2!L:L,Generation_2!$A:$A,$B$48,Generation_2!$B:$B,$H54)</f>
        <v>34.316292721479655</v>
      </c>
      <c r="S54" s="1">
        <f>SUMIFS(Generation_2!M:M,Generation_2!$A:$A,$B$48,Generation_2!$B:$B,$H54)</f>
        <v>66.527530978348409</v>
      </c>
      <c r="T54" s="1">
        <f>SUMIFS(Generation_2!N:N,Generation_2!$A:$A,$B$48,Generation_2!$B:$B,$H54)</f>
        <v>245.23420076578341</v>
      </c>
      <c r="U54" s="1">
        <f>SUMIFS(Generation_2!O:O,Generation_2!$A:$A,$B$48,Generation_2!$B:$B,$H54)</f>
        <v>132.075198254778</v>
      </c>
      <c r="V54" s="1">
        <f>SUMIFS(Generation_2!P:P,Generation_2!$A:$A,$B$48,Generation_2!$B:$B,$H54)</f>
        <v>156.51033607124856</v>
      </c>
      <c r="W54" s="1">
        <f>SUMIFS(Generation_2!Q:Q,Generation_2!$A:$A,$B$48,Generation_2!$B:$B,$H54)</f>
        <v>519.54413943044278</v>
      </c>
      <c r="X54" s="1">
        <f>SUMIFS(Generation_2!R:R,Generation_2!$A:$A,$B$48,Generation_2!$B:$B,$H54)</f>
        <v>239.96490883635423</v>
      </c>
      <c r="Y54" s="1">
        <f>SUMIFS(Generation_2!S:S,Generation_2!$A:$A,$B$48,Generation_2!$B:$B,$H54)</f>
        <v>1723.242240330113</v>
      </c>
      <c r="Z54" s="1">
        <f>SUMIFS(Generation_2!T:T,Generation_2!$A:$A,$B$48,Generation_2!$B:$B,$H54)</f>
        <v>593.08072844163519</v>
      </c>
      <c r="AA54" s="1">
        <f>SUMIFS(Generation_2!U:U,Generation_2!$A:$A,$B$48,Generation_2!$B:$B,$H54)</f>
        <v>420.93109459390325</v>
      </c>
      <c r="AB54" s="1">
        <f>SUMIFS(Generation_2!V:V,Generation_2!$A:$A,$B$48,Generation_2!$B:$B,$H54)</f>
        <v>1306.236493661359</v>
      </c>
      <c r="AC54" s="1">
        <f>SUMIFS(Generation_2!W:W,Generation_2!$A:$A,$B$48,Generation_2!$B:$B,$H54)</f>
        <v>252.41594668784961</v>
      </c>
      <c r="AE54" s="64"/>
      <c r="AF54" s="64"/>
    </row>
    <row r="55" spans="8:32">
      <c r="H55" s="69" t="s">
        <v>115</v>
      </c>
      <c r="I55" s="1">
        <f>SUMIFS(Generation_2!C:C,Generation_2!$A:$A,$B$48,Generation_2!$B:$B,$H55)</f>
        <v>15998.527037076159</v>
      </c>
      <c r="J55" s="1">
        <f>SUMIFS(Generation_2!D:D,Generation_2!$A:$A,$B$48,Generation_2!$B:$B,$H55)</f>
        <v>13174.879415591216</v>
      </c>
      <c r="K55" s="1">
        <f>SUMIFS(Generation_2!E:E,Generation_2!$A:$A,$B$48,Generation_2!$B:$B,$H55)</f>
        <v>13065.534777546876</v>
      </c>
      <c r="L55" s="1">
        <f>SUMIFS(Generation_2!F:F,Generation_2!$A:$A,$B$48,Generation_2!$B:$B,$H55)</f>
        <v>16274.63892555669</v>
      </c>
      <c r="M55" s="1">
        <f>SUMIFS(Generation_2!G:G,Generation_2!$A:$A,$B$48,Generation_2!$B:$B,$H55)</f>
        <v>13801.392144630592</v>
      </c>
      <c r="N55" s="1">
        <f>SUMIFS(Generation_2!H:H,Generation_2!$A:$A,$B$48,Generation_2!$B:$B,$H55)</f>
        <v>16122.836623290508</v>
      </c>
      <c r="O55" s="1">
        <f>SUMIFS(Generation_2!I:I,Generation_2!$A:$A,$B$48,Generation_2!$B:$B,$H55)</f>
        <v>9359.8905704593817</v>
      </c>
      <c r="P55" s="1">
        <f>SUMIFS(Generation_2!J:J,Generation_2!$A:$A,$B$48,Generation_2!$B:$B,$H55)</f>
        <v>17443.348577065859</v>
      </c>
      <c r="Q55" s="1">
        <f>SUMIFS(Generation_2!K:K,Generation_2!$A:$A,$B$48,Generation_2!$B:$B,$H55)</f>
        <v>15761.068225225383</v>
      </c>
      <c r="R55" s="1">
        <f>SUMIFS(Generation_2!L:L,Generation_2!$A:$A,$B$48,Generation_2!$B:$B,$H55)</f>
        <v>12165.625867624665</v>
      </c>
      <c r="S55" s="1">
        <f>SUMIFS(Generation_2!M:M,Generation_2!$A:$A,$B$48,Generation_2!$B:$B,$H55)</f>
        <v>15718.201059455501</v>
      </c>
      <c r="T55" s="1">
        <f>SUMIFS(Generation_2!N:N,Generation_2!$A:$A,$B$48,Generation_2!$B:$B,$H55)</f>
        <v>14401.342532078223</v>
      </c>
      <c r="U55" s="1">
        <f>SUMIFS(Generation_2!O:O,Generation_2!$A:$A,$B$48,Generation_2!$B:$B,$H55)</f>
        <v>14077.850040934925</v>
      </c>
      <c r="V55" s="1">
        <f>SUMIFS(Generation_2!P:P,Generation_2!$A:$A,$B$48,Generation_2!$B:$B,$H55)</f>
        <v>16575.507184315044</v>
      </c>
      <c r="W55" s="1">
        <f>SUMIFS(Generation_2!Q:Q,Generation_2!$A:$A,$B$48,Generation_2!$B:$B,$H55)</f>
        <v>14664.726347082915</v>
      </c>
      <c r="X55" s="1">
        <f>SUMIFS(Generation_2!R:R,Generation_2!$A:$A,$B$48,Generation_2!$B:$B,$H55)</f>
        <v>16541.417381289026</v>
      </c>
      <c r="Y55" s="1">
        <f>SUMIFS(Generation_2!S:S,Generation_2!$A:$A,$B$48,Generation_2!$B:$B,$H55)</f>
        <v>9895.1244255222027</v>
      </c>
      <c r="Z55" s="1">
        <f>SUMIFS(Generation_2!T:T,Generation_2!$A:$A,$B$48,Generation_2!$B:$B,$H55)</f>
        <v>17493.480186205707</v>
      </c>
      <c r="AA55" s="1">
        <f>SUMIFS(Generation_2!U:U,Generation_2!$A:$A,$B$48,Generation_2!$B:$B,$H55)</f>
        <v>15847.448465360772</v>
      </c>
      <c r="AB55" s="1">
        <f>SUMIFS(Generation_2!V:V,Generation_2!$A:$A,$B$48,Generation_2!$B:$B,$H55)</f>
        <v>12458.132327327554</v>
      </c>
      <c r="AC55" s="1">
        <f>SUMIFS(Generation_2!W:W,Generation_2!$A:$A,$B$48,Generation_2!$B:$B,$H55)</f>
        <v>15595.787012149165</v>
      </c>
      <c r="AE55" s="64"/>
      <c r="AF55" s="64"/>
    </row>
    <row r="56" spans="8:32">
      <c r="H56" s="69" t="s">
        <v>116</v>
      </c>
      <c r="I56" s="1">
        <f>SUMIFS(Generation_2!C:C,Generation_2!$A:$A,$B$48,Generation_2!$B:$B,$H56)</f>
        <v>175.52822677065203</v>
      </c>
      <c r="J56" s="1">
        <f>SUMIFS(Generation_2!D:D,Generation_2!$A:$A,$B$48,Generation_2!$B:$B,$H56)</f>
        <v>192.65237210029082</v>
      </c>
      <c r="K56" s="1">
        <f>SUMIFS(Generation_2!E:E,Generation_2!$A:$A,$B$48,Generation_2!$B:$B,$H56)</f>
        <v>168.25620736538659</v>
      </c>
      <c r="L56" s="1">
        <f>SUMIFS(Generation_2!F:F,Generation_2!$A:$A,$B$48,Generation_2!$B:$B,$H56)</f>
        <v>348.99211125757967</v>
      </c>
      <c r="M56" s="1">
        <f>SUMIFS(Generation_2!G:G,Generation_2!$A:$A,$B$48,Generation_2!$B:$B,$H56)</f>
        <v>959.57648572211281</v>
      </c>
      <c r="N56" s="1">
        <f>SUMIFS(Generation_2!H:H,Generation_2!$A:$A,$B$48,Generation_2!$B:$B,$H56)</f>
        <v>1634.7583115028394</v>
      </c>
      <c r="O56" s="1">
        <f>SUMIFS(Generation_2!I:I,Generation_2!$A:$A,$B$48,Generation_2!$B:$B,$H56)</f>
        <v>2381.7125817543651</v>
      </c>
      <c r="P56" s="1">
        <f>SUMIFS(Generation_2!J:J,Generation_2!$A:$A,$B$48,Generation_2!$B:$B,$H56)</f>
        <v>1512.7135241152146</v>
      </c>
      <c r="Q56" s="1">
        <f>SUMIFS(Generation_2!K:K,Generation_2!$A:$A,$B$48,Generation_2!$B:$B,$H56)</f>
        <v>1281.1623330914629</v>
      </c>
      <c r="R56" s="1">
        <f>SUMIFS(Generation_2!L:L,Generation_2!$A:$A,$B$48,Generation_2!$B:$B,$H56)</f>
        <v>1710.7752664182894</v>
      </c>
      <c r="S56" s="1">
        <f>SUMIFS(Generation_2!M:M,Generation_2!$A:$A,$B$48,Generation_2!$B:$B,$H56)</f>
        <v>1664.8035273394473</v>
      </c>
      <c r="T56" s="1">
        <f>SUMIFS(Generation_2!N:N,Generation_2!$A:$A,$B$48,Generation_2!$B:$B,$H56)</f>
        <v>5256.6804677566652</v>
      </c>
      <c r="U56" s="1">
        <f>SUMIFS(Generation_2!O:O,Generation_2!$A:$A,$B$48,Generation_2!$B:$B,$H56)</f>
        <v>6120.3815143276834</v>
      </c>
      <c r="V56" s="1">
        <f>SUMIFS(Generation_2!P:P,Generation_2!$A:$A,$B$48,Generation_2!$B:$B,$H56)</f>
        <v>6611.4016239555258</v>
      </c>
      <c r="W56" s="1">
        <f>SUMIFS(Generation_2!Q:Q,Generation_2!$A:$A,$B$48,Generation_2!$B:$B,$H56)</f>
        <v>10851.462517713029</v>
      </c>
      <c r="X56" s="1">
        <f>SUMIFS(Generation_2!R:R,Generation_2!$A:$A,$B$48,Generation_2!$B:$B,$H56)</f>
        <v>11489.753009745713</v>
      </c>
      <c r="Y56" s="1">
        <f>SUMIFS(Generation_2!S:S,Generation_2!$A:$A,$B$48,Generation_2!$B:$B,$H56)</f>
        <v>11959.715923265338</v>
      </c>
      <c r="Z56" s="1">
        <f>SUMIFS(Generation_2!T:T,Generation_2!$A:$A,$B$48,Generation_2!$B:$B,$H56)</f>
        <v>13078.192930120043</v>
      </c>
      <c r="AA56" s="1">
        <f>SUMIFS(Generation_2!U:U,Generation_2!$A:$A,$B$48,Generation_2!$B:$B,$H56)</f>
        <v>12718.273623945659</v>
      </c>
      <c r="AB56" s="1">
        <f>SUMIFS(Generation_2!V:V,Generation_2!$A:$A,$B$48,Generation_2!$B:$B,$H56)</f>
        <v>14456.529753364228</v>
      </c>
      <c r="AC56" s="1">
        <f>SUMIFS(Generation_2!W:W,Generation_2!$A:$A,$B$48,Generation_2!$B:$B,$H56)</f>
        <v>16044.797357895266</v>
      </c>
      <c r="AE56" s="64"/>
      <c r="AF56" s="64"/>
    </row>
    <row r="57" spans="8:32">
      <c r="H57" s="69" t="s">
        <v>117</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118</v>
      </c>
      <c r="I58" s="1">
        <f>SUMIFS(Generation_2!C:C,Generation_2!$A:$A,$B$48,Generation_2!$B:$B,$H58)</f>
        <v>29308.954410992344</v>
      </c>
      <c r="J58" s="1">
        <f>SUMIFS(Generation_2!D:D,Generation_2!$A:$A,$B$48,Generation_2!$B:$B,$H58)</f>
        <v>30463.681915436908</v>
      </c>
      <c r="K58" s="1">
        <f>SUMIFS(Generation_2!E:E,Generation_2!$A:$A,$B$48,Generation_2!$B:$B,$H58)</f>
        <v>30624.673872182539</v>
      </c>
      <c r="L58" s="1">
        <f>SUMIFS(Generation_2!F:F,Generation_2!$A:$A,$B$48,Generation_2!$B:$B,$H58)</f>
        <v>33410.367034373478</v>
      </c>
      <c r="M58" s="1">
        <f>SUMIFS(Generation_2!G:G,Generation_2!$A:$A,$B$48,Generation_2!$B:$B,$H58)</f>
        <v>37878.126543956212</v>
      </c>
      <c r="N58" s="1">
        <f>SUMIFS(Generation_2!H:H,Generation_2!$A:$A,$B$48,Generation_2!$B:$B,$H58)</f>
        <v>40124.243878605303</v>
      </c>
      <c r="O58" s="1">
        <f>SUMIFS(Generation_2!I:I,Generation_2!$A:$A,$B$48,Generation_2!$B:$B,$H58)</f>
        <v>41247.104306534384</v>
      </c>
      <c r="P58" s="1">
        <f>SUMIFS(Generation_2!J:J,Generation_2!$A:$A,$B$48,Generation_2!$B:$B,$H58)</f>
        <v>47619.825627621591</v>
      </c>
      <c r="Q58" s="1">
        <f>SUMIFS(Generation_2!K:K,Generation_2!$A:$A,$B$48,Generation_2!$B:$B,$H58)</f>
        <v>50493.534877275568</v>
      </c>
      <c r="R58" s="1">
        <f>SUMIFS(Generation_2!L:L,Generation_2!$A:$A,$B$48,Generation_2!$B:$B,$H58)</f>
        <v>50189.292217716866</v>
      </c>
      <c r="S58" s="1">
        <f>SUMIFS(Generation_2!M:M,Generation_2!$A:$A,$B$48,Generation_2!$B:$B,$H58)</f>
        <v>52387.120697085091</v>
      </c>
      <c r="T58" s="1">
        <f>SUMIFS(Generation_2!N:N,Generation_2!$A:$A,$B$48,Generation_2!$B:$B,$H58)</f>
        <v>50923.262131039686</v>
      </c>
      <c r="U58" s="1">
        <f>SUMIFS(Generation_2!O:O,Generation_2!$A:$A,$B$48,Generation_2!$B:$B,$H58)</f>
        <v>50894.089492908017</v>
      </c>
      <c r="V58" s="1">
        <f>SUMIFS(Generation_2!P:P,Generation_2!$A:$A,$B$48,Generation_2!$B:$B,$H58)</f>
        <v>51967.525716472417</v>
      </c>
      <c r="W58" s="1">
        <f>SUMIFS(Generation_2!Q:Q,Generation_2!$A:$A,$B$48,Generation_2!$B:$B,$H58)</f>
        <v>67109.435253902862</v>
      </c>
      <c r="X58" s="1">
        <f>SUMIFS(Generation_2!R:R,Generation_2!$A:$A,$B$48,Generation_2!$B:$B,$H58)</f>
        <v>73471.427679704168</v>
      </c>
      <c r="Y58" s="1">
        <f>SUMIFS(Generation_2!S:S,Generation_2!$A:$A,$B$48,Generation_2!$B:$B,$H58)</f>
        <v>82536.187880602083</v>
      </c>
      <c r="Z58" s="1">
        <f>SUMIFS(Generation_2!T:T,Generation_2!$A:$A,$B$48,Generation_2!$B:$B,$H58)</f>
        <v>85040.101039921399</v>
      </c>
      <c r="AA58" s="1">
        <f>SUMIFS(Generation_2!U:U,Generation_2!$A:$A,$B$48,Generation_2!$B:$B,$H58)</f>
        <v>83739.451551666687</v>
      </c>
      <c r="AB58" s="1">
        <f>SUMIFS(Generation_2!V:V,Generation_2!$A:$A,$B$48,Generation_2!$B:$B,$H58)</f>
        <v>83062.476176655749</v>
      </c>
      <c r="AC58" s="1">
        <f>SUMIFS(Generation_2!W:W,Generation_2!$A:$A,$B$48,Generation_2!$B:$B,$H58)</f>
        <v>84479.203988860871</v>
      </c>
      <c r="AE58" s="64"/>
      <c r="AF58" s="64"/>
    </row>
    <row r="59" spans="8:32">
      <c r="H59" s="69" t="s">
        <v>119</v>
      </c>
      <c r="I59" s="1">
        <f>SUMIFS(Generation_2!C:C,Generation_2!$A:$A,$B$48,Generation_2!$B:$B,$H59)</f>
        <v>12774.527528157601</v>
      </c>
      <c r="J59" s="1">
        <f>SUMIFS(Generation_2!D:D,Generation_2!$A:$A,$B$48,Generation_2!$B:$B,$H59)</f>
        <v>15384.050673713726</v>
      </c>
      <c r="K59" s="1">
        <f>SUMIFS(Generation_2!E:E,Generation_2!$A:$A,$B$48,Generation_2!$B:$B,$H59)</f>
        <v>14970.455899979321</v>
      </c>
      <c r="L59" s="1">
        <f>SUMIFS(Generation_2!F:F,Generation_2!$A:$A,$B$48,Generation_2!$B:$B,$H59)</f>
        <v>15539.226449283802</v>
      </c>
      <c r="M59" s="1">
        <f>SUMIFS(Generation_2!G:G,Generation_2!$A:$A,$B$48,Generation_2!$B:$B,$H59)</f>
        <v>16374.090310334943</v>
      </c>
      <c r="N59" s="1">
        <f>SUMIFS(Generation_2!H:H,Generation_2!$A:$A,$B$48,Generation_2!$B:$B,$H59)</f>
        <v>18101.867719091973</v>
      </c>
      <c r="O59" s="1">
        <f>SUMIFS(Generation_2!I:I,Generation_2!$A:$A,$B$48,Generation_2!$B:$B,$H59)</f>
        <v>22620.558277623168</v>
      </c>
      <c r="P59" s="1">
        <f>SUMIFS(Generation_2!J:J,Generation_2!$A:$A,$B$48,Generation_2!$B:$B,$H59)</f>
        <v>20008.75327159396</v>
      </c>
      <c r="Q59" s="1">
        <f>SUMIFS(Generation_2!K:K,Generation_2!$A:$A,$B$48,Generation_2!$B:$B,$H59)</f>
        <v>22022.892632746458</v>
      </c>
      <c r="R59" s="1">
        <f>SUMIFS(Generation_2!L:L,Generation_2!$A:$A,$B$48,Generation_2!$B:$B,$H59)</f>
        <v>22377.713935160216</v>
      </c>
      <c r="S59" s="1">
        <f>SUMIFS(Generation_2!M:M,Generation_2!$A:$A,$B$48,Generation_2!$B:$B,$H59)</f>
        <v>24729.235661295646</v>
      </c>
      <c r="T59" s="1">
        <f>SUMIFS(Generation_2!N:N,Generation_2!$A:$A,$B$48,Generation_2!$B:$B,$H59)</f>
        <v>36110.927208522939</v>
      </c>
      <c r="U59" s="1">
        <f>SUMIFS(Generation_2!O:O,Generation_2!$A:$A,$B$48,Generation_2!$B:$B,$H59)</f>
        <v>36591.891510666508</v>
      </c>
      <c r="V59" s="1">
        <f>SUMIFS(Generation_2!P:P,Generation_2!$A:$A,$B$48,Generation_2!$B:$B,$H59)</f>
        <v>36179.488203632543</v>
      </c>
      <c r="W59" s="1">
        <f>SUMIFS(Generation_2!Q:Q,Generation_2!$A:$A,$B$48,Generation_2!$B:$B,$H59)</f>
        <v>44564.729923132436</v>
      </c>
      <c r="X59" s="1">
        <f>SUMIFS(Generation_2!R:R,Generation_2!$A:$A,$B$48,Generation_2!$B:$B,$H59)</f>
        <v>44822.376055207598</v>
      </c>
      <c r="Y59" s="1">
        <f>SUMIFS(Generation_2!S:S,Generation_2!$A:$A,$B$48,Generation_2!$B:$B,$H59)</f>
        <v>48551.2792240091</v>
      </c>
      <c r="Z59" s="1">
        <f>SUMIFS(Generation_2!T:T,Generation_2!$A:$A,$B$48,Generation_2!$B:$B,$H59)</f>
        <v>42433.199981268168</v>
      </c>
      <c r="AA59" s="1">
        <f>SUMIFS(Generation_2!U:U,Generation_2!$A:$A,$B$48,Generation_2!$B:$B,$H59)</f>
        <v>45779.867333082882</v>
      </c>
      <c r="AB59" s="1">
        <f>SUMIFS(Generation_2!V:V,Generation_2!$A:$A,$B$48,Generation_2!$B:$B,$H59)</f>
        <v>50801.446472758886</v>
      </c>
      <c r="AC59" s="1">
        <f>SUMIFS(Generation_2!W:W,Generation_2!$A:$A,$B$48,Generation_2!$B:$B,$H59)</f>
        <v>52275.108994868977</v>
      </c>
      <c r="AE59" s="64"/>
      <c r="AF59" s="64"/>
    </row>
    <row r="60" spans="8:32">
      <c r="H60" s="69" t="s">
        <v>120</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274</v>
      </c>
    </row>
    <row r="62" spans="8:32">
      <c r="H62" s="69" t="s">
        <v>124</v>
      </c>
      <c r="I62" s="1">
        <f>SUMIFS(Generation_2!C:C,Generation_2!$A:$A,$B$48,Generation_2!$B:$B,$H62)</f>
        <v>-215.42362124106023</v>
      </c>
      <c r="J62" s="1">
        <f>SUMIFS(Generation_2!D:D,Generation_2!$A:$A,$B$48,Generation_2!$B:$B,$H62)</f>
        <v>-296.81117356829901</v>
      </c>
      <c r="K62" s="1">
        <f>SUMIFS(Generation_2!E:E,Generation_2!$A:$A,$B$48,Generation_2!$B:$B,$H62)</f>
        <v>-266.39058997474689</v>
      </c>
      <c r="L62" s="1">
        <f>SUMIFS(Generation_2!F:F,Generation_2!$A:$A,$B$48,Generation_2!$B:$B,$H62)</f>
        <v>-646.40977322370895</v>
      </c>
      <c r="M62" s="1">
        <f>SUMIFS(Generation_2!G:G,Generation_2!$A:$A,$B$48,Generation_2!$B:$B,$H62)</f>
        <v>-1367.3738714360979</v>
      </c>
      <c r="N62" s="1">
        <f>SUMIFS(Generation_2!H:H,Generation_2!$A:$A,$B$48,Generation_2!$B:$B,$H62)</f>
        <v>-2349.8134787208683</v>
      </c>
      <c r="O62" s="1">
        <f>SUMIFS(Generation_2!I:I,Generation_2!$A:$A,$B$48,Generation_2!$B:$B,$H62)</f>
        <v>-3596.625654686286</v>
      </c>
      <c r="P62" s="1">
        <f>SUMIFS(Generation_2!J:J,Generation_2!$A:$A,$B$48,Generation_2!$B:$B,$H62)</f>
        <v>-2254.6380865150682</v>
      </c>
      <c r="Q62" s="1">
        <f>SUMIFS(Generation_2!K:K,Generation_2!$A:$A,$B$48,Generation_2!$B:$B,$H62)</f>
        <v>-2002.2796052650131</v>
      </c>
      <c r="R62" s="1">
        <f>SUMIFS(Generation_2!L:L,Generation_2!$A:$A,$B$48,Generation_2!$B:$B,$H62)</f>
        <v>-2430.1094672053678</v>
      </c>
      <c r="S62" s="1">
        <f>SUMIFS(Generation_2!M:M,Generation_2!$A:$A,$B$48,Generation_2!$B:$B,$H62)</f>
        <v>-2415.3999961316799</v>
      </c>
      <c r="T62" s="1">
        <f>SUMIFS(Generation_2!N:N,Generation_2!$A:$A,$B$48,Generation_2!$B:$B,$H62)</f>
        <v>-9019.6594415383461</v>
      </c>
      <c r="U62" s="1">
        <f>SUMIFS(Generation_2!O:O,Generation_2!$A:$A,$B$48,Generation_2!$B:$B,$H62)</f>
        <v>-9891.9097418642305</v>
      </c>
      <c r="V62" s="1">
        <f>SUMIFS(Generation_2!P:P,Generation_2!$A:$A,$B$48,Generation_2!$B:$B,$H62)</f>
        <v>-10196.50740957271</v>
      </c>
      <c r="W62" s="1">
        <f>SUMIFS(Generation_2!Q:Q,Generation_2!$A:$A,$B$48,Generation_2!$B:$B,$H62)</f>
        <v>-15577.216580302496</v>
      </c>
      <c r="X62" s="1">
        <f>SUMIFS(Generation_2!R:R,Generation_2!$A:$A,$B$48,Generation_2!$B:$B,$H62)</f>
        <v>-16059.497574830028</v>
      </c>
      <c r="Y62" s="1">
        <f>SUMIFS(Generation_2!S:S,Generation_2!$A:$A,$B$48,Generation_2!$B:$B,$H62)</f>
        <v>-17007.462174014956</v>
      </c>
      <c r="Z62" s="1">
        <f>SUMIFS(Generation_2!T:T,Generation_2!$A:$A,$B$48,Generation_2!$B:$B,$H62)</f>
        <v>-17928.883974996308</v>
      </c>
      <c r="AA62" s="1">
        <f>SUMIFS(Generation_2!U:U,Generation_2!$A:$A,$B$48,Generation_2!$B:$B,$H62)</f>
        <v>-17441.262300771148</v>
      </c>
      <c r="AB62" s="1">
        <f>SUMIFS(Generation_2!V:V,Generation_2!$A:$A,$B$48,Generation_2!$B:$B,$H62)</f>
        <v>-19747.207231165226</v>
      </c>
      <c r="AC62" s="1">
        <f>SUMIFS(Generation_2!W:W,Generation_2!$A:$A,$B$48,Generation_2!$B:$B,$H62)</f>
        <v>-21739.101901724378</v>
      </c>
    </row>
    <row r="63" spans="8:32">
      <c r="H63" s="69" t="s">
        <v>125</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122</v>
      </c>
      <c r="I65" s="1">
        <f>SUMIFS(Generation_2!C:C,Generation_2!$A:$A,$B$48,Generation_2!$B:$B,$H65)</f>
        <v>0.13821430193199125</v>
      </c>
      <c r="J65" s="1">
        <f>SUMIFS(Generation_2!D:D,Generation_2!$A:$A,$B$48,Generation_2!$B:$B,$H65)</f>
        <v>0</v>
      </c>
      <c r="K65" s="1">
        <f>SUMIFS(Generation_2!E:E,Generation_2!$A:$A,$B$48,Generation_2!$B:$B,$H65)</f>
        <v>0.14154636869949999</v>
      </c>
      <c r="L65" s="1">
        <f>SUMIFS(Generation_2!F:F,Generation_2!$A:$A,$B$48,Generation_2!$B:$B,$H65)</f>
        <v>0.31515200304779994</v>
      </c>
      <c r="M65" s="1">
        <f>SUMIFS(Generation_2!G:G,Generation_2!$A:$A,$B$48,Generation_2!$B:$B,$H65)</f>
        <v>0.60343783145820007</v>
      </c>
      <c r="N65" s="1">
        <f>SUMIFS(Generation_2!H:H,Generation_2!$A:$A,$B$48,Generation_2!$B:$B,$H65)</f>
        <v>0</v>
      </c>
      <c r="O65" s="1">
        <f>SUMIFS(Generation_2!I:I,Generation_2!$A:$A,$B$48,Generation_2!$B:$B,$H65)</f>
        <v>0.2052942622167</v>
      </c>
      <c r="P65" s="1">
        <f>SUMIFS(Generation_2!J:J,Generation_2!$A:$A,$B$48,Generation_2!$B:$B,$H65)</f>
        <v>0.49125070864381154</v>
      </c>
      <c r="Q65" s="1">
        <f>SUMIFS(Generation_2!K:K,Generation_2!$A:$A,$B$48,Generation_2!$B:$B,$H65)</f>
        <v>1.5745573451956891</v>
      </c>
      <c r="R65" s="1">
        <f>SUMIFS(Generation_2!L:L,Generation_2!$A:$A,$B$48,Generation_2!$B:$B,$H65)</f>
        <v>0</v>
      </c>
      <c r="S65" s="1">
        <f>SUMIFS(Generation_2!M:M,Generation_2!$A:$A,$B$48,Generation_2!$B:$B,$H65)</f>
        <v>0.27951176895870006</v>
      </c>
      <c r="T65" s="1">
        <f>SUMIFS(Generation_2!N:N,Generation_2!$A:$A,$B$48,Generation_2!$B:$B,$H65)</f>
        <v>0.31621678998517916</v>
      </c>
      <c r="U65" s="1">
        <f>SUMIFS(Generation_2!O:O,Generation_2!$A:$A,$B$48,Generation_2!$B:$B,$H65)</f>
        <v>0.83199441583377953</v>
      </c>
      <c r="V65" s="1">
        <f>SUMIFS(Generation_2!P:P,Generation_2!$A:$A,$B$48,Generation_2!$B:$B,$H65)</f>
        <v>1.3382712556831933</v>
      </c>
      <c r="W65" s="1">
        <f>SUMIFS(Generation_2!Q:Q,Generation_2!$A:$A,$B$48,Generation_2!$B:$B,$H65)</f>
        <v>3.1408773489882789</v>
      </c>
      <c r="X65" s="1">
        <f>SUMIFS(Generation_2!R:R,Generation_2!$A:$A,$B$48,Generation_2!$B:$B,$H65)</f>
        <v>3.6172506114052285</v>
      </c>
      <c r="Y65" s="1">
        <f>SUMIFS(Generation_2!S:S,Generation_2!$A:$A,$B$48,Generation_2!$B:$B,$H65)</f>
        <v>1.5875243509873491</v>
      </c>
      <c r="Z65" s="1">
        <f>SUMIFS(Generation_2!T:T,Generation_2!$A:$A,$B$48,Generation_2!$B:$B,$H65)</f>
        <v>4.5894280471043585</v>
      </c>
      <c r="AA65" s="1">
        <f>SUMIFS(Generation_2!U:U,Generation_2!$A:$A,$B$48,Generation_2!$B:$B,$H65)</f>
        <v>4.6645945018147801</v>
      </c>
      <c r="AB65" s="1">
        <f>SUMIFS(Generation_2!V:V,Generation_2!$A:$A,$B$48,Generation_2!$B:$B,$H65)</f>
        <v>1.891739707403395</v>
      </c>
      <c r="AC65" s="1">
        <f>SUMIFS(Generation_2!W:W,Generation_2!$A:$A,$B$48,Generation_2!$B:$B,$H65)</f>
        <v>4.5202258752309667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74</v>
      </c>
      <c r="B71" s="20" t="s">
        <v>75</v>
      </c>
    </row>
    <row r="73" spans="1:30">
      <c r="H73" s="82" t="s">
        <v>123</v>
      </c>
      <c r="I73" s="4" t="s">
        <v>78</v>
      </c>
      <c r="J73" s="4" t="s">
        <v>88</v>
      </c>
      <c r="K73" s="4" t="s">
        <v>98</v>
      </c>
    </row>
    <row r="74" spans="1:30">
      <c r="H74" s="69" t="s">
        <v>111</v>
      </c>
      <c r="I74" s="1">
        <f>SUMIFS(Generation_2!C:C,Generation_2!$A:$A,$B$71,Generation_2!$B:$B,$H74)</f>
        <v>97441.080096607446</v>
      </c>
      <c r="J74" s="1">
        <f>SUMIFS(Generation_2!M:M,Generation_2!$A:$A,$B$71,Generation_2!$B:$B,$H74)</f>
        <v>75169.24184464835</v>
      </c>
      <c r="K74" s="1">
        <f>SUMIFS(Generation_2!W:W,Generation_2!$A:$A,$B$71,Generation_2!$B:$B,$H74)</f>
        <v>33266.175847366329</v>
      </c>
    </row>
    <row r="75" spans="1:30">
      <c r="H75" s="69" t="s">
        <v>112</v>
      </c>
      <c r="I75" s="1">
        <f>SUMIFS(Generation_2!C:C,Generation_2!$A:$A,$B$71,Generation_2!$B:$B,$H75)</f>
        <v>31943.022856575102</v>
      </c>
      <c r="J75" s="1">
        <f>SUMIFS(Generation_2!M:M,Generation_2!$A:$A,$B$71,Generation_2!$B:$B,$H75)</f>
        <v>24672.831849259808</v>
      </c>
      <c r="K75" s="1">
        <f>SUMIFS(Generation_2!W:W,Generation_2!$A:$A,$B$71,Generation_2!$B:$B,$H75)</f>
        <v>22427.497590938405</v>
      </c>
    </row>
    <row r="76" spans="1:30">
      <c r="H76" s="69" t="s">
        <v>113</v>
      </c>
      <c r="I76" s="1">
        <f>SUMIFS(Generation_2!C:C,Generation_2!$A:$A,$B$71,Generation_2!$B:$B,$H76)</f>
        <v>3143.0282842227543</v>
      </c>
      <c r="J76" s="1">
        <f>SUMIFS(Generation_2!M:M,Generation_2!$A:$A,$B$71,Generation_2!$B:$B,$H76)</f>
        <v>1894.8906634125449</v>
      </c>
      <c r="K76" s="1">
        <f>SUMIFS(Generation_2!W:W,Generation_2!$A:$A,$B$71,Generation_2!$B:$B,$H76)</f>
        <v>2510.6815581761725</v>
      </c>
    </row>
    <row r="77" spans="1:30">
      <c r="H77" s="69" t="s">
        <v>114</v>
      </c>
      <c r="I77" s="1">
        <f>SUMIFS(Generation_2!C:C,Generation_2!$A:$A,$B$71,Generation_2!$B:$B,$H77)</f>
        <v>112.36636252771599</v>
      </c>
      <c r="J77" s="1">
        <f>SUMIFS(Generation_2!M:M,Generation_2!$A:$A,$B$71,Generation_2!$B:$B,$H77)</f>
        <v>66.527530978348409</v>
      </c>
      <c r="K77" s="1">
        <f>SUMIFS(Generation_2!W:W,Generation_2!$A:$A,$B$71,Generation_2!$B:$B,$H77)</f>
        <v>252.41594668784961</v>
      </c>
    </row>
    <row r="78" spans="1:30">
      <c r="H78" s="69" t="s">
        <v>115</v>
      </c>
      <c r="I78" s="1">
        <f>SUMIFS(Generation_2!C:C,Generation_2!$A:$A,$B$71,Generation_2!$B:$B,$H78)</f>
        <v>15998.527037076159</v>
      </c>
      <c r="J78" s="1">
        <f>SUMIFS(Generation_2!M:M,Generation_2!$A:$A,$B$71,Generation_2!$B:$B,$H78)</f>
        <v>15718.201059455501</v>
      </c>
      <c r="K78" s="1">
        <f>SUMIFS(Generation_2!W:W,Generation_2!$A:$A,$B$71,Generation_2!$B:$B,$H78)</f>
        <v>15595.787012149165</v>
      </c>
    </row>
    <row r="79" spans="1:30">
      <c r="H79" s="69" t="s">
        <v>116</v>
      </c>
      <c r="I79" s="1">
        <f>SUMIFS(Generation_2!C:C,Generation_2!$A:$A,$B$71,Generation_2!$B:$B,$H79)</f>
        <v>175.52822677065203</v>
      </c>
      <c r="J79" s="1">
        <f>SUMIFS(Generation_2!M:M,Generation_2!$A:$A,$B$71,Generation_2!$B:$B,$H79)</f>
        <v>1664.8035273394473</v>
      </c>
      <c r="K79" s="1">
        <f>SUMIFS(Generation_2!W:W,Generation_2!$A:$A,$B$71,Generation_2!$B:$B,$H79)</f>
        <v>16044.797357895266</v>
      </c>
    </row>
    <row r="80" spans="1:30">
      <c r="H80" s="69" t="s">
        <v>117</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118</v>
      </c>
      <c r="I81" s="1">
        <f>SUMIFS(Generation_2!C:C,Generation_2!$A:$A,$B$71,Generation_2!$B:$B,$H81)</f>
        <v>29308.954410992344</v>
      </c>
      <c r="J81" s="1">
        <f>SUMIFS(Generation_2!M:M,Generation_2!$A:$A,$B$71,Generation_2!$B:$B,$H81)</f>
        <v>52387.120697085091</v>
      </c>
      <c r="K81" s="1">
        <f>SUMIFS(Generation_2!W:W,Generation_2!$A:$A,$B$71,Generation_2!$B:$B,$H81)</f>
        <v>84479.203988860871</v>
      </c>
    </row>
    <row r="82" spans="1:30">
      <c r="H82" s="69" t="s">
        <v>119</v>
      </c>
      <c r="I82" s="1">
        <f>SUMIFS(Generation_2!C:C,Generation_2!$A:$A,$B$71,Generation_2!$B:$B,$H82)</f>
        <v>12774.527528157601</v>
      </c>
      <c r="J82" s="1">
        <f>SUMIFS(Generation_2!M:M,Generation_2!$A:$A,$B$71,Generation_2!$B:$B,$H82)</f>
        <v>24729.235661295646</v>
      </c>
      <c r="K82" s="1">
        <f>SUMIFS(Generation_2!W:W,Generation_2!$A:$A,$B$71,Generation_2!$B:$B,$H82)</f>
        <v>52275.108994868977</v>
      </c>
    </row>
    <row r="83" spans="1:30">
      <c r="H83" s="69" t="s">
        <v>120</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274</v>
      </c>
    </row>
    <row r="85" spans="1:30">
      <c r="H85" s="69" t="s">
        <v>124</v>
      </c>
      <c r="I85" s="1">
        <f>SUMIFS(Generation_2!C:C,Generation_2!$A:$A,$B$71,Generation_2!$B:$B,$H85)</f>
        <v>-215.42362124106023</v>
      </c>
      <c r="J85" s="1">
        <f>SUMIFS(Generation_2!M:M,Generation_2!$A:$A,$B$71,Generation_2!$B:$B,$H85)</f>
        <v>-2415.3999961316799</v>
      </c>
      <c r="K85" s="1">
        <f>SUMIFS(Generation_2!W:W,Generation_2!$A:$A,$B$71,Generation_2!$B:$B,$H85)</f>
        <v>-21739.101901724378</v>
      </c>
    </row>
    <row r="86" spans="1:30">
      <c r="H86" s="69" t="s">
        <v>125</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122</v>
      </c>
      <c r="I88" s="1">
        <f>SUMIFS(Generation_2!C:C,Generation_2!$A:$A,$B$71,Generation_2!$B:$B,$H88)</f>
        <v>0.13821430193199125</v>
      </c>
      <c r="J88" s="1">
        <f>SUMIFS(Generation_2!M:M,Generation_2!$A:$A,$B$71,Generation_2!$B:$B,$H88)</f>
        <v>0.27951176895870006</v>
      </c>
      <c r="K88" s="1">
        <f>SUMIFS(Generation_2!W:W,Generation_2!$A:$A,$B$71,Generation_2!$B:$B,$H88)</f>
        <v>4.5202258752309667</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1129.7842960359999</v>
      </c>
      <c r="T96" s="1">
        <f>SUMIFS(StorageCapacity_2!N:N,StorageCapacity_2!$A:$A,$B$93,StorageCapacity_2!$B:$B,$H96)</f>
        <v>1538.4268041345999</v>
      </c>
      <c r="U96" s="1">
        <f>SUMIFS(StorageCapacity_2!O:O,StorageCapacity_2!$A:$A,$B$93,StorageCapacity_2!$B:$B,$H96)</f>
        <v>1733.3623986053001</v>
      </c>
      <c r="V96" s="1">
        <f>SUMIFS(StorageCapacity_2!P:P,StorageCapacity_2!$A:$A,$B$93,StorageCapacity_2!$B:$B,$H96)</f>
        <v>1909.7052302133002</v>
      </c>
      <c r="W96" s="1">
        <f>SUMIFS(StorageCapacity_2!Q:Q,StorageCapacity_2!$A:$A,$B$93,StorageCapacity_2!$B:$B,$H96)</f>
        <v>2051.0861145709</v>
      </c>
      <c r="X96" s="1">
        <f>SUMIFS(StorageCapacity_2!R:R,StorageCapacity_2!$A:$A,$B$93,StorageCapacity_2!$B:$B,$H96)</f>
        <v>2610.478701817</v>
      </c>
      <c r="Y96" s="1">
        <f>SUMIFS(StorageCapacity_2!S:S,StorageCapacity_2!$A:$A,$B$93,StorageCapacity_2!$B:$B,$H96)</f>
        <v>2699.9210176236002</v>
      </c>
      <c r="Z96" s="1">
        <f>SUMIFS(StorageCapacity_2!T:T,StorageCapacity_2!$A:$A,$B$93,StorageCapacity_2!$B:$B,$H96)</f>
        <v>4556.4748325196997</v>
      </c>
      <c r="AA96" s="1">
        <f>SUMIFS(StorageCapacity_2!U:U,StorageCapacity_2!$A:$A,$B$93,StorageCapacity_2!$B:$B,$H96)</f>
        <v>4675.6356980225</v>
      </c>
      <c r="AB96" s="1">
        <f>SUMIFS(StorageCapacity_2!V:V,StorageCapacity_2!$A:$A,$B$93,StorageCapacity_2!$B:$B,$H96)</f>
        <v>4739.7106959111989</v>
      </c>
      <c r="AC96" s="1">
        <f>SUMIFS(StorageCapacity_2!W:W,StorageCapacity_2!$A:$A,$B$93,StorageCapacity_2!$B:$B,$H96)</f>
        <v>6683.3799107976001</v>
      </c>
    </row>
    <row r="97" spans="1:30">
      <c r="H97" s="69" t="s">
        <v>128</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1717.97750752</v>
      </c>
      <c r="V97" s="1">
        <f>SUMIFS(StorageCapacity_2!P:P,StorageCapacity_2!$A:$A,$B$93,StorageCapacity_2!$B:$B,$H97)</f>
        <v>2180.3713173699998</v>
      </c>
      <c r="W97" s="1">
        <f>SUMIFS(StorageCapacity_2!Q:Q,StorageCapacity_2!$A:$A,$B$93,StorageCapacity_2!$B:$B,$H97)</f>
        <v>3900.4237310599997</v>
      </c>
      <c r="X97" s="1">
        <f>SUMIFS(StorageCapacity_2!R:R,StorageCapacity_2!$A:$A,$B$93,StorageCapacity_2!$B:$B,$H97)</f>
        <v>4458.5010871899995</v>
      </c>
      <c r="Y97" s="1">
        <f>SUMIFS(StorageCapacity_2!S:S,StorageCapacity_2!$A:$A,$B$93,StorageCapacity_2!$B:$B,$H97)</f>
        <v>4830.9926574599995</v>
      </c>
      <c r="Z97" s="1">
        <f>SUMIFS(StorageCapacity_2!T:T,StorageCapacity_2!$A:$A,$B$93,StorageCapacity_2!$B:$B,$H97)</f>
        <v>5021.7423080600001</v>
      </c>
      <c r="AA97" s="1">
        <f>SUMIFS(StorageCapacity_2!U:U,StorageCapacity_2!$A:$A,$B$93,StorageCapacity_2!$B:$B,$H97)</f>
        <v>5021.7423080600001</v>
      </c>
      <c r="AB97" s="1">
        <f>SUMIFS(StorageCapacity_2!V:V,StorageCapacity_2!$A:$A,$B$93,StorageCapacity_2!$B:$B,$H97)</f>
        <v>5613.0432510499995</v>
      </c>
      <c r="AC97" s="1">
        <f>SUMIFS(StorageCapacity_2!W:W,StorageCapacity_2!$A:$A,$B$93,StorageCapacity_2!$B:$B,$H97)</f>
        <v>5613.0432510499995</v>
      </c>
    </row>
    <row r="98" spans="1:30">
      <c r="H98" s="69" t="s">
        <v>129</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117</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SUMIFS(StorageGeneration_2!C:C,StorageGeneration_2!$A:$A,$B$109,StorageGeneration_2!$B:$B,$H112)</f>
        <v>166.247371158882</v>
      </c>
      <c r="J112" s="1">
        <f>SUMIFS(StorageGeneration_2!D:D,StorageGeneration_2!$A:$A,$B$109,StorageGeneration_2!$B:$B,$H112)</f>
        <v>161.70064186794215</v>
      </c>
      <c r="K112" s="1">
        <f>SUMIFS(StorageGeneration_2!E:E,StorageGeneration_2!$A:$A,$B$109,StorageGeneration_2!$B:$B,$H112)</f>
        <v>137.50098604879088</v>
      </c>
      <c r="L112" s="1">
        <f>SUMIFS(StorageGeneration_2!F:F,StorageGeneration_2!$A:$A,$B$109,StorageGeneration_2!$B:$B,$H112)</f>
        <v>157.04474872728906</v>
      </c>
      <c r="M112" s="1">
        <f>SUMIFS(StorageGeneration_2!G:G,StorageGeneration_2!$A:$A,$B$109,StorageGeneration_2!$B:$B,$H112)</f>
        <v>215.18408549464661</v>
      </c>
      <c r="N112" s="1">
        <f>SUMIFS(StorageGeneration_2!H:H,StorageGeneration_2!$A:$A,$B$109,StorageGeneration_2!$B:$B,$H112)</f>
        <v>273.47851026725669</v>
      </c>
      <c r="O112" s="1">
        <f>SUMIFS(StorageGeneration_2!I:I,StorageGeneration_2!$A:$A,$B$109,StorageGeneration_2!$B:$B,$H112)</f>
        <v>319.7061401459784</v>
      </c>
      <c r="P112" s="1">
        <f>SUMIFS(StorageGeneration_2!J:J,StorageGeneration_2!$A:$A,$B$109,StorageGeneration_2!$B:$B,$H112)</f>
        <v>361.52500727962394</v>
      </c>
      <c r="Q112" s="1">
        <f>SUMIFS(StorageGeneration_2!K:K,StorageGeneration_2!$A:$A,$B$109,StorageGeneration_2!$B:$B,$H112)</f>
        <v>437.1666757669031</v>
      </c>
      <c r="R112" s="1">
        <f>SUMIFS(StorageGeneration_2!L:L,StorageGeneration_2!$A:$A,$B$109,StorageGeneration_2!$B:$B,$H112)</f>
        <v>457.84678030175689</v>
      </c>
      <c r="S112" s="1">
        <f>SUMIFS(StorageGeneration_2!M:M,StorageGeneration_2!$A:$A,$B$109,StorageGeneration_2!$B:$B,$H112)</f>
        <v>619.91604540132744</v>
      </c>
      <c r="T112" s="1">
        <f>SUMIFS(StorageGeneration_2!N:N,StorageGeneration_2!$A:$A,$B$109,StorageGeneration_2!$B:$B,$H112)</f>
        <v>919.09805852820625</v>
      </c>
      <c r="U112" s="1">
        <f>SUMIFS(StorageGeneration_2!O:O,StorageGeneration_2!$A:$A,$B$109,StorageGeneration_2!$B:$B,$H112)</f>
        <v>1055.8676831831413</v>
      </c>
      <c r="V112" s="1">
        <f>SUMIFS(StorageGeneration_2!P:P,StorageGeneration_2!$A:$A,$B$109,StorageGeneration_2!$B:$B,$H112)</f>
        <v>1178.3523799039911</v>
      </c>
      <c r="W112" s="1">
        <f>SUMIFS(StorageGeneration_2!Q:Q,StorageGeneration_2!$A:$A,$B$109,StorageGeneration_2!$B:$B,$H112)</f>
        <v>1256.6752515103299</v>
      </c>
      <c r="X112" s="1">
        <f>SUMIFS(StorageGeneration_2!R:R,StorageGeneration_2!$A:$A,$B$109,StorageGeneration_2!$B:$B,$H112)</f>
        <v>1585.2260588320037</v>
      </c>
      <c r="Y112" s="1">
        <f>SUMIFS(StorageGeneration_2!S:S,StorageGeneration_2!$A:$A,$B$109,StorageGeneration_2!$B:$B,$H112)</f>
        <v>1599.7013895993839</v>
      </c>
      <c r="Z112" s="1">
        <f>SUMIFS(StorageGeneration_2!T:T,StorageGeneration_2!$A:$A,$B$109,StorageGeneration_2!$B:$B,$H112)</f>
        <v>2575.0549399287002</v>
      </c>
      <c r="AA112" s="1">
        <f>SUMIFS(StorageGeneration_2!U:U,StorageGeneration_2!$A:$A,$B$109,StorageGeneration_2!$B:$B,$H112)</f>
        <v>2643.1405762091117</v>
      </c>
      <c r="AB112" s="1">
        <f>SUMIFS(StorageGeneration_2!V:V,StorageGeneration_2!$A:$A,$B$109,StorageGeneration_2!$B:$B,$H112)</f>
        <v>2678.285352845282</v>
      </c>
      <c r="AC112" s="1">
        <f>SUMIFS(StorageGeneration_2!W:W,StorageGeneration_2!$A:$A,$B$109,StorageGeneration_2!$B:$B,$H112)</f>
        <v>3673.6935665752767</v>
      </c>
    </row>
    <row r="113" spans="1:30">
      <c r="H113" s="25" t="s">
        <v>128</v>
      </c>
      <c r="I113" s="1">
        <f>SUMIFS(StorageGeneration_2!C:C,StorageGeneration_2!$A:$A,$B$109,StorageGeneration_2!$B:$B,$H113)</f>
        <v>9.2808556117700327</v>
      </c>
      <c r="J113" s="1">
        <f>SUMIFS(StorageGeneration_2!D:D,StorageGeneration_2!$A:$A,$B$109,StorageGeneration_2!$B:$B,$H113)</f>
        <v>30.95173023234868</v>
      </c>
      <c r="K113" s="1">
        <f>SUMIFS(StorageGeneration_2!E:E,StorageGeneration_2!$A:$A,$B$109,StorageGeneration_2!$B:$B,$H113)</f>
        <v>30.755221316595701</v>
      </c>
      <c r="L113" s="1">
        <f>SUMIFS(StorageGeneration_2!F:F,StorageGeneration_2!$A:$A,$B$109,StorageGeneration_2!$B:$B,$H113)</f>
        <v>93.096004673894626</v>
      </c>
      <c r="M113" s="1">
        <f>SUMIFS(StorageGeneration_2!G:G,StorageGeneration_2!$A:$A,$B$109,StorageGeneration_2!$B:$B,$H113)</f>
        <v>56.565396435840711</v>
      </c>
      <c r="N113" s="1">
        <f>SUMIFS(StorageGeneration_2!H:H,StorageGeneration_2!$A:$A,$B$109,StorageGeneration_2!$B:$B,$H113)</f>
        <v>111.00996725131107</v>
      </c>
      <c r="O113" s="1">
        <f>SUMIFS(StorageGeneration_2!I:I,StorageGeneration_2!$A:$A,$B$109,StorageGeneration_2!$B:$B,$H113)</f>
        <v>299.48147877741013</v>
      </c>
      <c r="P113" s="1">
        <f>SUMIFS(StorageGeneration_2!J:J,StorageGeneration_2!$A:$A,$B$109,StorageGeneration_2!$B:$B,$H113)</f>
        <v>209.8538116266507</v>
      </c>
      <c r="Q113" s="1">
        <f>SUMIFS(StorageGeneration_2!K:K,StorageGeneration_2!$A:$A,$B$109,StorageGeneration_2!$B:$B,$H113)</f>
        <v>260.02466261912946</v>
      </c>
      <c r="R113" s="1">
        <f>SUMIFS(StorageGeneration_2!L:L,StorageGeneration_2!$A:$A,$B$109,StorageGeneration_2!$B:$B,$H113)</f>
        <v>308.23704473920981</v>
      </c>
      <c r="S113" s="1">
        <f>SUMIFS(StorageGeneration_2!M:M,StorageGeneration_2!$A:$A,$B$109,StorageGeneration_2!$B:$B,$H113)</f>
        <v>331.22921705289571</v>
      </c>
      <c r="T113" s="1">
        <f>SUMIFS(StorageGeneration_2!N:N,StorageGeneration_2!$A:$A,$B$109,StorageGeneration_2!$B:$B,$H113)</f>
        <v>866.30019337243743</v>
      </c>
      <c r="U113" s="1">
        <f>SUMIFS(StorageGeneration_2!O:O,StorageGeneration_2!$A:$A,$B$109,StorageGeneration_2!$B:$B,$H113)</f>
        <v>1730.9611786444514</v>
      </c>
      <c r="V113" s="1">
        <f>SUMIFS(StorageGeneration_2!P:P,StorageGeneration_2!$A:$A,$B$109,StorageGeneration_2!$B:$B,$H113)</f>
        <v>2110.7833843069493</v>
      </c>
      <c r="W113" s="1">
        <f>SUMIFS(StorageGeneration_2!Q:Q,StorageGeneration_2!$A:$A,$B$109,StorageGeneration_2!$B:$B,$H113)</f>
        <v>6167.9843210773452</v>
      </c>
      <c r="X113" s="1">
        <f>SUMIFS(StorageGeneration_2!R:R,StorageGeneration_2!$A:$A,$B$109,StorageGeneration_2!$B:$B,$H113)</f>
        <v>6712.8932940463292</v>
      </c>
      <c r="Y113" s="1">
        <f>SUMIFS(StorageGeneration_2!S:S,StorageGeneration_2!$A:$A,$B$109,StorageGeneration_2!$B:$B,$H113)</f>
        <v>7159.8728992600254</v>
      </c>
      <c r="Z113" s="1">
        <f>SUMIFS(StorageGeneration_2!T:T,StorageGeneration_2!$A:$A,$B$109,StorageGeneration_2!$B:$B,$H113)</f>
        <v>7016.2196443368966</v>
      </c>
      <c r="AA113" s="1">
        <f>SUMIFS(StorageGeneration_2!U:U,StorageGeneration_2!$A:$A,$B$109,StorageGeneration_2!$B:$B,$H113)</f>
        <v>7165.4455266627638</v>
      </c>
      <c r="AB113" s="1">
        <f>SUMIFS(StorageGeneration_2!V:V,StorageGeneration_2!$A:$A,$B$109,StorageGeneration_2!$B:$B,$H113)</f>
        <v>8783.6645559369827</v>
      </c>
      <c r="AC113" s="1">
        <f>SUMIFS(StorageGeneration_2!W:W,StorageGeneration_2!$A:$A,$B$109,StorageGeneration_2!$B:$B,$H113)</f>
        <v>8980.5034545330036</v>
      </c>
    </row>
    <row r="114" spans="1:30">
      <c r="H114" s="25" t="s">
        <v>129</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98.851357856395964</v>
      </c>
      <c r="M114" s="1">
        <f>SUMIFS(StorageGeneration_2!G:G,StorageGeneration_2!$A:$A,$B$109,StorageGeneration_2!$B:$B,$H114)</f>
        <v>687.82700379162554</v>
      </c>
      <c r="N114" s="1">
        <f>SUMIFS(StorageGeneration_2!H:H,StorageGeneration_2!$A:$A,$B$109,StorageGeneration_2!$B:$B,$H114)</f>
        <v>1250.2698339842718</v>
      </c>
      <c r="O114" s="1">
        <f>SUMIFS(StorageGeneration_2!I:I,StorageGeneration_2!$A:$A,$B$109,StorageGeneration_2!$B:$B,$H114)</f>
        <v>1762.5249628309768</v>
      </c>
      <c r="P114" s="1">
        <f>SUMIFS(StorageGeneration_2!J:J,StorageGeneration_2!$A:$A,$B$109,StorageGeneration_2!$B:$B,$H114)</f>
        <v>941.33470520893979</v>
      </c>
      <c r="Q114" s="1">
        <f>SUMIFS(StorageGeneration_2!K:K,StorageGeneration_2!$A:$A,$B$109,StorageGeneration_2!$B:$B,$H114)</f>
        <v>583.97099470543026</v>
      </c>
      <c r="R114" s="1">
        <f>SUMIFS(StorageGeneration_2!L:L,StorageGeneration_2!$A:$A,$B$109,StorageGeneration_2!$B:$B,$H114)</f>
        <v>944.69144137732292</v>
      </c>
      <c r="S114" s="1">
        <f>SUMIFS(StorageGeneration_2!M:M,StorageGeneration_2!$A:$A,$B$109,StorageGeneration_2!$B:$B,$H114)</f>
        <v>713.65826488522407</v>
      </c>
      <c r="T114" s="1">
        <f>SUMIFS(StorageGeneration_2!N:N,StorageGeneration_2!$A:$A,$B$109,StorageGeneration_2!$B:$B,$H114)</f>
        <v>3471.2822158560216</v>
      </c>
      <c r="U114" s="1">
        <f>SUMIFS(StorageGeneration_2!O:O,StorageGeneration_2!$A:$A,$B$109,StorageGeneration_2!$B:$B,$H114)</f>
        <v>3333.5526525000905</v>
      </c>
      <c r="V114" s="1">
        <f>SUMIFS(StorageGeneration_2!P:P,StorageGeneration_2!$A:$A,$B$109,StorageGeneration_2!$B:$B,$H114)</f>
        <v>3322.2658597445843</v>
      </c>
      <c r="W114" s="1">
        <f>SUMIFS(StorageGeneration_2!Q:Q,StorageGeneration_2!$A:$A,$B$109,StorageGeneration_2!$B:$B,$H114)</f>
        <v>3426.8029451253524</v>
      </c>
      <c r="X114" s="1">
        <f>SUMIFS(StorageGeneration_2!R:R,StorageGeneration_2!$A:$A,$B$109,StorageGeneration_2!$B:$B,$H114)</f>
        <v>3191.6336568673782</v>
      </c>
      <c r="Y114" s="1">
        <f>SUMIFS(StorageGeneration_2!S:S,StorageGeneration_2!$A:$A,$B$109,StorageGeneration_2!$B:$B,$H114)</f>
        <v>3200.141634405928</v>
      </c>
      <c r="Z114" s="1">
        <f>SUMIFS(StorageGeneration_2!T:T,StorageGeneration_2!$A:$A,$B$109,StorageGeneration_2!$B:$B,$H114)</f>
        <v>3486.9183458544494</v>
      </c>
      <c r="AA114" s="1">
        <f>SUMIFS(StorageGeneration_2!U:U,StorageGeneration_2!$A:$A,$B$109,StorageGeneration_2!$B:$B,$H114)</f>
        <v>2909.6875210737844</v>
      </c>
      <c r="AB114" s="1">
        <f>SUMIFS(StorageGeneration_2!V:V,StorageGeneration_2!$A:$A,$B$109,StorageGeneration_2!$B:$B,$H114)</f>
        <v>2994.5798445819637</v>
      </c>
      <c r="AC114" s="1">
        <f>SUMIFS(StorageGeneration_2!W:W,StorageGeneration_2!$A:$A,$B$109,StorageGeneration_2!$B:$B,$H114)</f>
        <v>3390.6003367869853</v>
      </c>
    </row>
    <row r="115" spans="1:30">
      <c r="H115" s="25" t="s">
        <v>117</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114</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115</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127</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799.50769194552686</v>
      </c>
      <c r="T131" s="1">
        <f>SUMIFS(DispatchableCapacity_2!N:N,DispatchableCapacity_2!$A:$A,$B$125,DispatchableCapacity_2!$B:$B,$H131)</f>
        <v>1208.1502000441269</v>
      </c>
      <c r="U131" s="1">
        <f>SUMIFS(DispatchableCapacity_2!O:O,DispatchableCapacity_2!$A:$A,$B$125,DispatchableCapacity_2!$B:$B,$H131)</f>
        <v>1458.0857945148273</v>
      </c>
      <c r="V131" s="1">
        <f>SUMIFS(DispatchableCapacity_2!P:P,DispatchableCapacity_2!$A:$A,$B$125,DispatchableCapacity_2!$B:$B,$H131)</f>
        <v>1679.4286261228274</v>
      </c>
      <c r="W131" s="1">
        <f>SUMIFS(DispatchableCapacity_2!Q:Q,DispatchableCapacity_2!$A:$A,$B$125,DispatchableCapacity_2!$B:$B,$H131)</f>
        <v>1820.8095104804274</v>
      </c>
      <c r="X131" s="1">
        <f>SUMIFS(DispatchableCapacity_2!R:R,DispatchableCapacity_2!$A:$A,$B$125,DispatchableCapacity_2!$B:$B,$H131)</f>
        <v>2380.2020977265274</v>
      </c>
      <c r="Y131" s="1">
        <f>SUMIFS(DispatchableCapacity_2!S:S,DispatchableCapacity_2!$A:$A,$B$125,DispatchableCapacity_2!$B:$B,$H131)</f>
        <v>2469.6444135331276</v>
      </c>
      <c r="Z131" s="1">
        <f>SUMIFS(DispatchableCapacity_2!T:T,DispatchableCapacity_2!$A:$A,$B$125,DispatchableCapacity_2!$B:$B,$H131)</f>
        <v>4326.1982284292271</v>
      </c>
      <c r="AA131" s="1">
        <f>SUMIFS(DispatchableCapacity_2!U:U,DispatchableCapacity_2!$A:$A,$B$125,DispatchableCapacity_2!$B:$B,$H131)</f>
        <v>4445.3590939320275</v>
      </c>
      <c r="AB131" s="1">
        <f>SUMIFS(DispatchableCapacity_2!V:V,DispatchableCapacity_2!$A:$A,$B$125,DispatchableCapacity_2!$B:$B,$H131)</f>
        <v>4509.4340918207272</v>
      </c>
      <c r="AC131" s="1">
        <f>SUMIFS(DispatchableCapacity_2!W:W,DispatchableCapacity_2!$A:$A,$B$125,DispatchableCapacity_2!$B:$B,$H131)</f>
        <v>6453.1033067071266</v>
      </c>
    </row>
    <row r="132" spans="8:29">
      <c r="H132" s="25" t="s">
        <v>128</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907.97750752000002</v>
      </c>
      <c r="V132" s="1">
        <f>SUMIFS(DispatchableCapacity_2!P:P,DispatchableCapacity_2!$A:$A,$B$125,DispatchableCapacity_2!$B:$B,$H132)</f>
        <v>1370.3713173699998</v>
      </c>
      <c r="W132" s="1">
        <f>SUMIFS(DispatchableCapacity_2!Q:Q,DispatchableCapacity_2!$A:$A,$B$125,DispatchableCapacity_2!$B:$B,$H132)</f>
        <v>3090.4237310599997</v>
      </c>
      <c r="X132" s="1">
        <f>SUMIFS(DispatchableCapacity_2!R:R,DispatchableCapacity_2!$A:$A,$B$125,DispatchableCapacity_2!$B:$B,$H132)</f>
        <v>3648.5010871899995</v>
      </c>
      <c r="Y132" s="1">
        <f>SUMIFS(DispatchableCapacity_2!S:S,DispatchableCapacity_2!$A:$A,$B$125,DispatchableCapacity_2!$B:$B,$H132)</f>
        <v>4020.9926574599995</v>
      </c>
      <c r="Z132" s="1">
        <f>SUMIFS(DispatchableCapacity_2!T:T,DispatchableCapacity_2!$A:$A,$B$125,DispatchableCapacity_2!$B:$B,$H132)</f>
        <v>4211.7423080599992</v>
      </c>
      <c r="AA132" s="1">
        <f>SUMIFS(DispatchableCapacity_2!U:U,DispatchableCapacity_2!$A:$A,$B$125,DispatchableCapacity_2!$B:$B,$H132)</f>
        <v>4211.7423080599992</v>
      </c>
      <c r="AB132" s="1">
        <f>SUMIFS(DispatchableCapacity_2!V:V,DispatchableCapacity_2!$A:$A,$B$125,DispatchableCapacity_2!$B:$B,$H132)</f>
        <v>4803.0432510499995</v>
      </c>
      <c r="AC132" s="1">
        <f>SUMIFS(DispatchableCapacity_2!W:W,DispatchableCapacity_2!$A:$A,$B$125,DispatchableCapacity_2!$B:$B,$H132)</f>
        <v>4803.0432510499995</v>
      </c>
    </row>
    <row r="133" spans="8:29">
      <c r="H133" s="25" t="s">
        <v>129</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122</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131</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132</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133</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248</v>
      </c>
    </row>
    <row r="141" spans="8:29">
      <c r="I141" s="87"/>
    </row>
    <row r="145" spans="1:30" s="63" customFormat="1" ht="27.6"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CaseName_2</f>
        <v>Central with Central-West Orana REZ sensitivity (DP1)</v>
      </c>
      <c r="I149" s="21">
        <f>SUM(J149:AD149)</f>
        <v>1963.6219612011462</v>
      </c>
      <c r="J149" s="21">
        <f>Emissions_2!C4</f>
        <v>128.69987142208473</v>
      </c>
      <c r="K149" s="21">
        <f>Emissions_2!D4</f>
        <v>128.10265802745366</v>
      </c>
      <c r="L149" s="21">
        <f>Emissions_2!E4</f>
        <v>127.77478204561599</v>
      </c>
      <c r="M149" s="21">
        <f>Emissions_2!F4</f>
        <v>121.94181892030939</v>
      </c>
      <c r="N149" s="21">
        <f>Emissions_2!G4</f>
        <v>118.87755909693976</v>
      </c>
      <c r="O149" s="21">
        <f>Emissions_2!H4</f>
        <v>113.49743646653879</v>
      </c>
      <c r="P149" s="21">
        <f>Emissions_2!I4</f>
        <v>115.71058100084053</v>
      </c>
      <c r="Q149" s="21">
        <f>Emissions_2!J4</f>
        <v>104.27387392731453</v>
      </c>
      <c r="R149" s="21">
        <f>Emissions_2!K4</f>
        <v>101.34724230340336</v>
      </c>
      <c r="S149" s="21">
        <f>Emissions_2!L4</f>
        <v>105.09652375194464</v>
      </c>
      <c r="T149" s="21">
        <f>Emissions_2!M4</f>
        <v>97.205024994830936</v>
      </c>
      <c r="U149" s="21">
        <f>Emissions_2!N4</f>
        <v>91.208937564025362</v>
      </c>
      <c r="V149" s="21">
        <f>Emissions_2!O4</f>
        <v>92.412129402300906</v>
      </c>
      <c r="W149" s="21">
        <f>Emissions_2!P4</f>
        <v>90.295038486008892</v>
      </c>
      <c r="X149" s="21">
        <f>Emissions_2!Q4</f>
        <v>70.473569090714918</v>
      </c>
      <c r="Y149" s="21">
        <f>Emissions_2!R4</f>
        <v>64.58512294536294</v>
      </c>
      <c r="Z149" s="21">
        <f>Emissions_2!S4</f>
        <v>58.960859668734571</v>
      </c>
      <c r="AA149" s="21">
        <f>Emissions_2!T4</f>
        <v>58.293132983755193</v>
      </c>
      <c r="AB149" s="21">
        <f>Emissions_2!U4</f>
        <v>59.288182521512582</v>
      </c>
      <c r="AC149" s="21">
        <f>Emissions_2!V4</f>
        <v>59.173766724983615</v>
      </c>
      <c r="AD149" s="21">
        <f>Emissions_2!W4</f>
        <v>56.403849856471055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112</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113</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114</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115</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116</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2802.0723824809606</v>
      </c>
      <c r="T172" s="1">
        <f>SUMIFS(Capacity_2!O:O,Capacity_2!$A:$A,$B$164,Capacity_2!$B:$B,$H172)-SUMIFS(Capacity_2!$C:$C,Capacity_2!$A:$A,$B$164,Capacity_2!$B:$B,$H172)</f>
        <v>3210.7148905795611</v>
      </c>
      <c r="U172" s="1">
        <f>SUMIFS(Capacity_2!P:P,Capacity_2!$A:$A,$B$164,Capacity_2!$B:$B,$H172)-SUMIFS(Capacity_2!$C:$C,Capacity_2!$A:$A,$B$164,Capacity_2!$B:$B,$H172)</f>
        <v>4293.6279925702611</v>
      </c>
      <c r="V172" s="1">
        <f>SUMIFS(Capacity_2!Q:Q,Capacity_2!$A:$A,$B$164,Capacity_2!$B:$B,$H172)-SUMIFS(Capacity_2!$C:$C,Capacity_2!$A:$A,$B$164,Capacity_2!$B:$B,$H172)</f>
        <v>4932.3646340282603</v>
      </c>
      <c r="W172" s="1">
        <f>SUMIFS(Capacity_2!R:R,Capacity_2!$A:$A,$B$164,Capacity_2!$B:$B,$H172)-SUMIFS(Capacity_2!$C:$C,Capacity_2!$A:$A,$B$164,Capacity_2!$B:$B,$H172)</f>
        <v>6793.7979320758595</v>
      </c>
      <c r="X172" s="1">
        <f>SUMIFS(Capacity_2!S:S,Capacity_2!$A:$A,$B$164,Capacity_2!$B:$B,$H172)-SUMIFS(Capacity_2!$C:$C,Capacity_2!$A:$A,$B$164,Capacity_2!$B:$B,$H172)</f>
        <v>7911.2678754519611</v>
      </c>
      <c r="Y172" s="1">
        <f>SUMIFS(Capacity_2!T:T,Capacity_2!$A:$A,$B$164,Capacity_2!$B:$B,$H172)-SUMIFS(Capacity_2!$C:$C,Capacity_2!$A:$A,$B$164,Capacity_2!$B:$B,$H172)</f>
        <v>8373.2017615285586</v>
      </c>
      <c r="Z172" s="1">
        <f>SUMIFS(Capacity_2!U:U,Capacity_2!$A:$A,$B$164,Capacity_2!$B:$B,$H172)-SUMIFS(Capacity_2!$C:$C,Capacity_2!$A:$A,$B$164,Capacity_2!$B:$B,$H172)</f>
        <v>10420.50522702466</v>
      </c>
      <c r="AA172" s="1">
        <f>SUMIFS(Capacity_2!V:V,Capacity_2!$A:$A,$B$164,Capacity_2!$B:$B,$H172)-SUMIFS(Capacity_2!$C:$C,Capacity_2!$A:$A,$B$164,Capacity_2!$B:$B,$H172)</f>
        <v>10539.666092527463</v>
      </c>
      <c r="AB172" s="1">
        <f>SUMIFS(Capacity_2!W:W,Capacity_2!$A:$A,$B$164,Capacity_2!$B:$B,$H172)-SUMIFS(Capacity_2!$C:$C,Capacity_2!$A:$A,$B$164,Capacity_2!$B:$B,$H172)</f>
        <v>11195.04203340616</v>
      </c>
      <c r="AC172" s="1">
        <f>SUMIFS(Capacity_2!X:X,Capacity_2!$A:$A,$B$164,Capacity_2!$B:$B,$H172)-SUMIFS(Capacity_2!$C:$C,Capacity_2!$A:$A,$B$164,Capacity_2!$B:$B,$H172)</f>
        <v>13138.711248292562</v>
      </c>
    </row>
    <row r="173" spans="1:30">
      <c r="H173" s="76" t="s">
        <v>117</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118</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1757.2000000000007</v>
      </c>
      <c r="M174" s="1">
        <f>SUMIFS(Capacity_2!H:H,Capacity_2!$A:$A,$B$164,Capacity_2!$B:$B,$H174)-SUMIFS(Capacity_2!$C:$C,Capacity_2!$A:$A,$B$164,Capacity_2!$B:$B,$H174)</f>
        <v>2326.9606375900003</v>
      </c>
      <c r="N174" s="1">
        <f>SUMIFS(Capacity_2!I:I,Capacity_2!$A:$A,$B$164,Capacity_2!$B:$B,$H174)-SUMIFS(Capacity_2!$C:$C,Capacity_2!$A:$A,$B$164,Capacity_2!$B:$B,$H174)</f>
        <v>3057</v>
      </c>
      <c r="O174" s="1">
        <f>SUMIFS(Capacity_2!J:J,Capacity_2!$A:$A,$B$164,Capacity_2!$B:$B,$H174)-SUMIFS(Capacity_2!$C:$C,Capacity_2!$A:$A,$B$164,Capacity_2!$B:$B,$H174)</f>
        <v>4256.8349166599983</v>
      </c>
      <c r="P174" s="1">
        <f>SUMIFS(Capacity_2!K:K,Capacity_2!$A:$A,$B$164,Capacity_2!$B:$B,$H174)-SUMIFS(Capacity_2!$C:$C,Capacity_2!$A:$A,$B$164,Capacity_2!$B:$B,$H174)</f>
        <v>5997.9079945199992</v>
      </c>
      <c r="Q174" s="1">
        <f>SUMIFS(Capacity_2!L:L,Capacity_2!$A:$A,$B$164,Capacity_2!$B:$B,$H174)-SUMIFS(Capacity_2!$C:$C,Capacity_2!$A:$A,$B$164,Capacity_2!$B:$B,$H174)</f>
        <v>6840.9808513999997</v>
      </c>
      <c r="R174" s="1">
        <f>SUMIFS(Capacity_2!M:M,Capacity_2!$A:$A,$B$164,Capacity_2!$B:$B,$H174)-SUMIFS(Capacity_2!$C:$C,Capacity_2!$A:$A,$B$164,Capacity_2!$B:$B,$H174)</f>
        <v>6794.9808513999997</v>
      </c>
      <c r="S174" s="1">
        <f>SUMIFS(Capacity_2!N:N,Capacity_2!$A:$A,$B$164,Capacity_2!$B:$B,$H174)-SUMIFS(Capacity_2!$C:$C,Capacity_2!$A:$A,$B$164,Capacity_2!$B:$B,$H174)</f>
        <v>6794.9808513999997</v>
      </c>
      <c r="T174" s="1">
        <f>SUMIFS(Capacity_2!O:O,Capacity_2!$A:$A,$B$164,Capacity_2!$B:$B,$H174)-SUMIFS(Capacity_2!$C:$C,Capacity_2!$A:$A,$B$164,Capacity_2!$B:$B,$H174)</f>
        <v>7507.0481192600018</v>
      </c>
      <c r="U174" s="1">
        <f>SUMIFS(Capacity_2!P:P,Capacity_2!$A:$A,$B$164,Capacity_2!$B:$B,$H174)-SUMIFS(Capacity_2!$C:$C,Capacity_2!$A:$A,$B$164,Capacity_2!$B:$B,$H174)</f>
        <v>7525.5609955899999</v>
      </c>
      <c r="V174" s="1">
        <f>SUMIFS(Capacity_2!Q:Q,Capacity_2!$A:$A,$B$164,Capacity_2!$B:$B,$H174)-SUMIFS(Capacity_2!$C:$C,Capacity_2!$A:$A,$B$164,Capacity_2!$B:$B,$H174)</f>
        <v>7610.6650608500022</v>
      </c>
      <c r="W174" s="1">
        <f>SUMIFS(Capacity_2!R:R,Capacity_2!$A:$A,$B$164,Capacity_2!$B:$B,$H174)-SUMIFS(Capacity_2!$C:$C,Capacity_2!$A:$A,$B$164,Capacity_2!$B:$B,$H174)</f>
        <v>11487.72153119</v>
      </c>
      <c r="X174" s="1">
        <f>SUMIFS(Capacity_2!S:S,Capacity_2!$A:$A,$B$164,Capacity_2!$B:$B,$H174)-SUMIFS(Capacity_2!$C:$C,Capacity_2!$A:$A,$B$164,Capacity_2!$B:$B,$H174)</f>
        <v>12969.275125010001</v>
      </c>
      <c r="Y174" s="1">
        <f>SUMIFS(Capacity_2!T:T,Capacity_2!$A:$A,$B$164,Capacity_2!$B:$B,$H174)-SUMIFS(Capacity_2!$C:$C,Capacity_2!$A:$A,$B$164,Capacity_2!$B:$B,$H174)</f>
        <v>17143.322081010003</v>
      </c>
      <c r="Z174" s="1">
        <f>SUMIFS(Capacity_2!U:U,Capacity_2!$A:$A,$B$164,Capacity_2!$B:$B,$H174)-SUMIFS(Capacity_2!$C:$C,Capacity_2!$A:$A,$B$164,Capacity_2!$B:$B,$H174)</f>
        <v>16534.322081010003</v>
      </c>
      <c r="AA174" s="1">
        <f>SUMIFS(Capacity_2!V:V,Capacity_2!$A:$A,$B$164,Capacity_2!$B:$B,$H174)-SUMIFS(Capacity_2!$C:$C,Capacity_2!$A:$A,$B$164,Capacity_2!$B:$B,$H174)</f>
        <v>16402.02184442</v>
      </c>
      <c r="AB174" s="1">
        <f>SUMIFS(Capacity_2!W:W,Capacity_2!$A:$A,$B$164,Capacity_2!$B:$B,$H174)-SUMIFS(Capacity_2!$C:$C,Capacity_2!$A:$A,$B$164,Capacity_2!$B:$B,$H174)</f>
        <v>16459.389687500003</v>
      </c>
      <c r="AC174" s="1">
        <f>SUMIFS(Capacity_2!X:X,Capacity_2!$A:$A,$B$164,Capacity_2!$B:$B,$H174)-SUMIFS(Capacity_2!$C:$C,Capacity_2!$A:$A,$B$164,Capacity_2!$B:$B,$H174)</f>
        <v>16411.0896875</v>
      </c>
    </row>
    <row r="175" spans="1:30">
      <c r="H175" s="77" t="s">
        <v>119</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1070</v>
      </c>
      <c r="M175" s="1">
        <f>SUMIFS(Capacity_2!H:H,Capacity_2!$A:$A,$B$164,Capacity_2!$B:$B,$H175)-SUMIFS(Capacity_2!$C:$C,Capacity_2!$A:$A,$B$164,Capacity_2!$B:$B,$H175)</f>
        <v>1230</v>
      </c>
      <c r="N175" s="1">
        <f>SUMIFS(Capacity_2!I:I,Capacity_2!$A:$A,$B$164,Capacity_2!$B:$B,$H175)-SUMIFS(Capacity_2!$C:$C,Capacity_2!$A:$A,$B$164,Capacity_2!$B:$B,$H175)</f>
        <v>1796.8079730199997</v>
      </c>
      <c r="O175" s="1">
        <f>SUMIFS(Capacity_2!J:J,Capacity_2!$A:$A,$B$164,Capacity_2!$B:$B,$H175)-SUMIFS(Capacity_2!$C:$C,Capacity_2!$A:$A,$B$164,Capacity_2!$B:$B,$H175)</f>
        <v>3515.147472319999</v>
      </c>
      <c r="P175" s="1">
        <f>SUMIFS(Capacity_2!K:K,Capacity_2!$A:$A,$B$164,Capacity_2!$B:$B,$H175)-SUMIFS(Capacity_2!$C:$C,Capacity_2!$A:$A,$B$164,Capacity_2!$B:$B,$H175)</f>
        <v>3748.5000830099998</v>
      </c>
      <c r="Q175" s="1">
        <f>SUMIFS(Capacity_2!L:L,Capacity_2!$A:$A,$B$164,Capacity_2!$B:$B,$H175)-SUMIFS(Capacity_2!$C:$C,Capacity_2!$A:$A,$B$164,Capacity_2!$B:$B,$H175)</f>
        <v>4020.4094774999994</v>
      </c>
      <c r="R175" s="1">
        <f>SUMIFS(Capacity_2!M:M,Capacity_2!$A:$A,$B$164,Capacity_2!$B:$B,$H175)-SUMIFS(Capacity_2!$C:$C,Capacity_2!$A:$A,$B$164,Capacity_2!$B:$B,$H175)</f>
        <v>4020.4094774999994</v>
      </c>
      <c r="S175" s="1">
        <f>SUMIFS(Capacity_2!N:N,Capacity_2!$A:$A,$B$164,Capacity_2!$B:$B,$H175)-SUMIFS(Capacity_2!$C:$C,Capacity_2!$A:$A,$B$164,Capacity_2!$B:$B,$H175)</f>
        <v>4620.3699323000001</v>
      </c>
      <c r="T175" s="1">
        <f>SUMIFS(Capacity_2!O:O,Capacity_2!$A:$A,$B$164,Capacity_2!$B:$B,$H175)-SUMIFS(Capacity_2!$C:$C,Capacity_2!$A:$A,$B$164,Capacity_2!$B:$B,$H175)</f>
        <v>8590.8573507799993</v>
      </c>
      <c r="U175" s="1">
        <f>SUMIFS(Capacity_2!P:P,Capacity_2!$A:$A,$B$164,Capacity_2!$B:$B,$H175)-SUMIFS(Capacity_2!$C:$C,Capacity_2!$A:$A,$B$164,Capacity_2!$B:$B,$H175)</f>
        <v>9222.0961439900002</v>
      </c>
      <c r="V175" s="1">
        <f>SUMIFS(Capacity_2!Q:Q,Capacity_2!$A:$A,$B$164,Capacity_2!$B:$B,$H175)-SUMIFS(Capacity_2!$C:$C,Capacity_2!$A:$A,$B$164,Capacity_2!$B:$B,$H175)</f>
        <v>9222.0961439900002</v>
      </c>
      <c r="W175" s="1">
        <f>SUMIFS(Capacity_2!R:R,Capacity_2!$A:$A,$B$164,Capacity_2!$B:$B,$H175)-SUMIFS(Capacity_2!$C:$C,Capacity_2!$A:$A,$B$164,Capacity_2!$B:$B,$H175)</f>
        <v>11874.38946746</v>
      </c>
      <c r="X175" s="1">
        <f>SUMIFS(Capacity_2!S:S,Capacity_2!$A:$A,$B$164,Capacity_2!$B:$B,$H175)-SUMIFS(Capacity_2!$C:$C,Capacity_2!$A:$A,$B$164,Capacity_2!$B:$B,$H175)</f>
        <v>11874.38946746</v>
      </c>
      <c r="Y175" s="1">
        <f>SUMIFS(Capacity_2!T:T,Capacity_2!$A:$A,$B$164,Capacity_2!$B:$B,$H175)-SUMIFS(Capacity_2!$C:$C,Capacity_2!$A:$A,$B$164,Capacity_2!$B:$B,$H175)</f>
        <v>13385.806100619999</v>
      </c>
      <c r="Z175" s="1">
        <f>SUMIFS(Capacity_2!U:U,Capacity_2!$A:$A,$B$164,Capacity_2!$B:$B,$H175)-SUMIFS(Capacity_2!$C:$C,Capacity_2!$A:$A,$B$164,Capacity_2!$B:$B,$H175)</f>
        <v>13235.506100619996</v>
      </c>
      <c r="AA175" s="1">
        <f>SUMIFS(Capacity_2!V:V,Capacity_2!$A:$A,$B$164,Capacity_2!$B:$B,$H175)-SUMIFS(Capacity_2!$C:$C,Capacity_2!$A:$A,$B$164,Capacity_2!$B:$B,$H175)</f>
        <v>13651.104297459997</v>
      </c>
      <c r="AB175" s="1">
        <f>SUMIFS(Capacity_2!W:W,Capacity_2!$A:$A,$B$164,Capacity_2!$B:$B,$H175)-SUMIFS(Capacity_2!$C:$C,Capacity_2!$A:$A,$B$164,Capacity_2!$B:$B,$H175)</f>
        <v>15173.184346059998</v>
      </c>
      <c r="AC175" s="1">
        <f>SUMIFS(Capacity_2!X:X,Capacity_2!$A:$A,$B$164,Capacity_2!$B:$B,$H175)-SUMIFS(Capacity_2!$C:$C,Capacity_2!$A:$A,$B$164,Capacity_2!$B:$B,$H175)</f>
        <v>15173.184346059998</v>
      </c>
    </row>
    <row r="176" spans="1:30">
      <c r="H176" s="77" t="s">
        <v>120</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121</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-2970.0053516170619</v>
      </c>
      <c r="T177" s="1">
        <f t="shared" si="3"/>
        <v>-6008.394366629389</v>
      </c>
      <c r="U177" s="1">
        <f t="shared" si="3"/>
        <v>-5344.9227368522515</v>
      </c>
      <c r="V177" s="1">
        <f t="shared" si="3"/>
        <v>-4774.7782965344231</v>
      </c>
      <c r="W177" s="1">
        <f t="shared" si="3"/>
        <v>-8218.7403531921736</v>
      </c>
      <c r="X177" s="1">
        <f t="shared" si="3"/>
        <v>-7361.0846993143368</v>
      </c>
      <c r="Y177" s="1">
        <f t="shared" si="3"/>
        <v>-8612.8718020231263</v>
      </c>
      <c r="Z177" s="1">
        <f t="shared" si="3"/>
        <v>-6516.4105845017766</v>
      </c>
      <c r="AA177" s="1">
        <f t="shared" si="3"/>
        <v>-7425.8555282683601</v>
      </c>
      <c r="AB177" s="1">
        <f t="shared" si="3"/>
        <v>-6837.5513680768618</v>
      </c>
      <c r="AC177" s="1">
        <f t="shared" si="3"/>
        <v>-4841.0647446433723</v>
      </c>
    </row>
    <row r="179" spans="1:30">
      <c r="H179" s="69" t="s">
        <v>122</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SUMIFS(Generation_2!C:C,Generation_2!$A:$A,$B$182,Generation_2!$B:$B,$H185)-SUMIFS(Generation_2!$C:$C,Generation_2!$A:$A,$B$182,Generation_2!$B:$B,$H185)</f>
        <v>0</v>
      </c>
      <c r="J185" s="1">
        <f>SUMIFS(Generation_2!D:D,Generation_2!$A:$A,$B$182,Generation_2!$B:$B,$H185)-SUMIFS(Generation_2!$C:$C,Generation_2!$A:$A,$B$182,Generation_2!$B:$B,$H185)</f>
        <v>-2888.01805980879</v>
      </c>
      <c r="K185" s="1">
        <f>SUMIFS(Generation_2!E:E,Generation_2!$A:$A,$B$182,Generation_2!$B:$B,$H185)-SUMIFS(Generation_2!$C:$C,Generation_2!$A:$A,$B$182,Generation_2!$B:$B,$H185)</f>
        <v>-2294.7149971695908</v>
      </c>
      <c r="L185" s="1">
        <f>SUMIFS(Generation_2!F:F,Generation_2!$A:$A,$B$182,Generation_2!$B:$B,$H185)-SUMIFS(Generation_2!$C:$C,Generation_2!$A:$A,$B$182,Generation_2!$B:$B,$H185)</f>
        <v>-8560.9417236845184</v>
      </c>
      <c r="M185" s="1">
        <f>SUMIFS(Generation_2!G:G,Generation_2!$A:$A,$B$182,Generation_2!$B:$B,$H185)-SUMIFS(Generation_2!$C:$C,Generation_2!$A:$A,$B$182,Generation_2!$B:$B,$H185)</f>
        <v>-11598.219734763989</v>
      </c>
      <c r="N185" s="1">
        <f>SUMIFS(Generation_2!H:H,Generation_2!$A:$A,$B$182,Generation_2!$B:$B,$H185)-SUMIFS(Generation_2!$C:$C,Generation_2!$A:$A,$B$182,Generation_2!$B:$B,$H185)</f>
        <v>-16066.761001164006</v>
      </c>
      <c r="O185" s="1">
        <f>SUMIFS(Generation_2!I:I,Generation_2!$A:$A,$B$182,Generation_2!$B:$B,$H185)-SUMIFS(Generation_2!$C:$C,Generation_2!$A:$A,$B$182,Generation_2!$B:$B,$H185)</f>
        <v>-14416.356813853228</v>
      </c>
      <c r="P185" s="1">
        <f>SUMIFS(Generation_2!J:J,Generation_2!$A:$A,$B$182,Generation_2!$B:$B,$H185)-SUMIFS(Generation_2!$C:$C,Generation_2!$A:$A,$B$182,Generation_2!$B:$B,$H185)</f>
        <v>-25560.200219120743</v>
      </c>
      <c r="Q185" s="1">
        <f>SUMIFS(Generation_2!K:K,Generation_2!$A:$A,$B$182,Generation_2!$B:$B,$H185)-SUMIFS(Generation_2!$C:$C,Generation_2!$A:$A,$B$182,Generation_2!$B:$B,$H185)</f>
        <v>-25518.55162242474</v>
      </c>
      <c r="R185" s="1">
        <f>SUMIFS(Generation_2!L:L,Generation_2!$A:$A,$B$182,Generation_2!$B:$B,$H185)-SUMIFS(Generation_2!$C:$C,Generation_2!$A:$A,$B$182,Generation_2!$B:$B,$H185)</f>
        <v>-18636.916865674342</v>
      </c>
      <c r="S185" s="1">
        <f>SUMIFS(Generation_2!M:M,Generation_2!$A:$A,$B$182,Generation_2!$B:$B,$H185)-SUMIFS(Generation_2!$C:$C,Generation_2!$A:$A,$B$182,Generation_2!$B:$B,$H185)</f>
        <v>-22271.838251959096</v>
      </c>
      <c r="T185" s="1">
        <f>SUMIFS(Generation_2!N:N,Generation_2!$A:$A,$B$182,Generation_2!$B:$B,$H185)-SUMIFS(Generation_2!$C:$C,Generation_2!$A:$A,$B$182,Generation_2!$B:$B,$H185)</f>
        <v>-26269.987666406014</v>
      </c>
      <c r="U185" s="1">
        <f>SUMIFS(Generation_2!O:O,Generation_2!$A:$A,$B$182,Generation_2!$B:$B,$H185)-SUMIFS(Generation_2!$C:$C,Generation_2!$A:$A,$B$182,Generation_2!$B:$B,$H185)</f>
        <v>-24960.603115755293</v>
      </c>
      <c r="V185" s="1">
        <f>SUMIFS(Generation_2!P:P,Generation_2!$A:$A,$B$182,Generation_2!$B:$B,$H185)-SUMIFS(Generation_2!$C:$C,Generation_2!$A:$A,$B$182,Generation_2!$B:$B,$H185)</f>
        <v>-26413.01450914389</v>
      </c>
      <c r="W185" s="1">
        <f>SUMIFS(Generation_2!Q:Q,Generation_2!$A:$A,$B$182,Generation_2!$B:$B,$H185)-SUMIFS(Generation_2!$C:$C,Generation_2!$A:$A,$B$182,Generation_2!$B:$B,$H185)</f>
        <v>-50399.414217388447</v>
      </c>
      <c r="X185" s="1">
        <f>SUMIFS(Generation_2!R:R,Generation_2!$A:$A,$B$182,Generation_2!$B:$B,$H185)-SUMIFS(Generation_2!$C:$C,Generation_2!$A:$A,$B$182,Generation_2!$B:$B,$H185)</f>
        <v>-55337.119228148746</v>
      </c>
      <c r="Y185" s="1">
        <f>SUMIFS(Generation_2!S:S,Generation_2!$A:$A,$B$182,Generation_2!$B:$B,$H185)-SUMIFS(Generation_2!$C:$C,Generation_2!$A:$A,$B$182,Generation_2!$B:$B,$H185)</f>
        <v>-63960.485024257388</v>
      </c>
      <c r="Z185" s="1">
        <f>SUMIFS(Generation_2!T:T,Generation_2!$A:$A,$B$182,Generation_2!$B:$B,$H185)-SUMIFS(Generation_2!$C:$C,Generation_2!$A:$A,$B$182,Generation_2!$B:$B,$H185)</f>
        <v>-63061.831899489211</v>
      </c>
      <c r="AA185" s="1">
        <f>SUMIFS(Generation_2!U:U,Generation_2!$A:$A,$B$182,Generation_2!$B:$B,$H185)-SUMIFS(Generation_2!$C:$C,Generation_2!$A:$A,$B$182,Generation_2!$B:$B,$H185)</f>
        <v>-62325.841813640487</v>
      </c>
      <c r="AB185" s="1">
        <f>SUMIFS(Generation_2!V:V,Generation_2!$A:$A,$B$182,Generation_2!$B:$B,$H185)-SUMIFS(Generation_2!$C:$C,Generation_2!$A:$A,$B$182,Generation_2!$B:$B,$H185)</f>
        <v>-63304.794932420591</v>
      </c>
      <c r="AC185" s="1">
        <f>SUMIFS(Generation_2!W:W,Generation_2!$A:$A,$B$182,Generation_2!$B:$B,$H185)-SUMIFS(Generation_2!$C:$C,Generation_2!$A:$A,$B$182,Generation_2!$B:$B,$H185)</f>
        <v>-64174.904249241117</v>
      </c>
    </row>
    <row r="186" spans="1:30">
      <c r="H186" s="69" t="s">
        <v>112</v>
      </c>
      <c r="I186" s="1">
        <f>SUMIFS(Generation_2!C:C,Generation_2!$A:$A,$B$182,Generation_2!$B:$B,$H186)-SUMIFS(Generation_2!$C:$C,Generation_2!$A:$A,$B$182,Generation_2!$B:$B,$H186)</f>
        <v>0</v>
      </c>
      <c r="J186" s="1">
        <f>SUMIFS(Generation_2!D:D,Generation_2!$A:$A,$B$182,Generation_2!$B:$B,$H186)-SUMIFS(Generation_2!$C:$C,Generation_2!$A:$A,$B$182,Generation_2!$B:$B,$H186)</f>
        <v>1679.310462725487</v>
      </c>
      <c r="K186" s="1">
        <f>SUMIFS(Generation_2!E:E,Generation_2!$A:$A,$B$182,Generation_2!$B:$B,$H186)-SUMIFS(Generation_2!$C:$C,Generation_2!$A:$A,$B$182,Generation_2!$B:$B,$H186)</f>
        <v>1567.6180256645021</v>
      </c>
      <c r="L186" s="1">
        <f>SUMIFS(Generation_2!F:F,Generation_2!$A:$A,$B$182,Generation_2!$B:$B,$H186)-SUMIFS(Generation_2!$C:$C,Generation_2!$A:$A,$B$182,Generation_2!$B:$B,$H186)</f>
        <v>2171.4799835903978</v>
      </c>
      <c r="M186" s="1">
        <f>SUMIFS(Generation_2!G:G,Generation_2!$A:$A,$B$182,Generation_2!$B:$B,$H186)-SUMIFS(Generation_2!$C:$C,Generation_2!$A:$A,$B$182,Generation_2!$B:$B,$H186)</f>
        <v>2040.6589251311525</v>
      </c>
      <c r="N186" s="1">
        <f>SUMIFS(Generation_2!H:H,Generation_2!$A:$A,$B$182,Generation_2!$B:$B,$H186)-SUMIFS(Generation_2!$C:$C,Generation_2!$A:$A,$B$182,Generation_2!$B:$B,$H186)</f>
        <v>931.54262650784221</v>
      </c>
      <c r="O186" s="1">
        <f>SUMIFS(Generation_2!I:I,Generation_2!$A:$A,$B$182,Generation_2!$B:$B,$H186)-SUMIFS(Generation_2!$C:$C,Generation_2!$A:$A,$B$182,Generation_2!$B:$B,$H186)</f>
        <v>1461.2227195018349</v>
      </c>
      <c r="P186" s="1">
        <f>SUMIFS(Generation_2!J:J,Generation_2!$A:$A,$B$182,Generation_2!$B:$B,$H186)-SUMIFS(Generation_2!$C:$C,Generation_2!$A:$A,$B$182,Generation_2!$B:$B,$H186)</f>
        <v>450.07805358188489</v>
      </c>
      <c r="Q186" s="1">
        <f>SUMIFS(Generation_2!K:K,Generation_2!$A:$A,$B$182,Generation_2!$B:$B,$H186)-SUMIFS(Generation_2!$C:$C,Generation_2!$A:$A,$B$182,Generation_2!$B:$B,$H186)</f>
        <v>-1802.0223986532947</v>
      </c>
      <c r="R186" s="1">
        <f>SUMIFS(Generation_2!L:L,Generation_2!$A:$A,$B$182,Generation_2!$B:$B,$H186)-SUMIFS(Generation_2!$C:$C,Generation_2!$A:$A,$B$182,Generation_2!$B:$B,$H186)</f>
        <v>-3647.7252666942986</v>
      </c>
      <c r="S186" s="1">
        <f>SUMIFS(Generation_2!M:M,Generation_2!$A:$A,$B$182,Generation_2!$B:$B,$H186)-SUMIFS(Generation_2!$C:$C,Generation_2!$A:$A,$B$182,Generation_2!$B:$B,$H186)</f>
        <v>-7270.191007315294</v>
      </c>
      <c r="T186" s="1">
        <f>SUMIFS(Generation_2!N:N,Generation_2!$A:$A,$B$182,Generation_2!$B:$B,$H186)-SUMIFS(Generation_2!$C:$C,Generation_2!$A:$A,$B$182,Generation_2!$B:$B,$H186)</f>
        <v>-9626.9731004135465</v>
      </c>
      <c r="U186" s="1">
        <f>SUMIFS(Generation_2!O:O,Generation_2!$A:$A,$B$182,Generation_2!$B:$B,$H186)-SUMIFS(Generation_2!$C:$C,Generation_2!$A:$A,$B$182,Generation_2!$B:$B,$H186)</f>
        <v>-9346.6429395854539</v>
      </c>
      <c r="V186" s="1">
        <f>SUMIFS(Generation_2!P:P,Generation_2!$A:$A,$B$182,Generation_2!$B:$B,$H186)-SUMIFS(Generation_2!$C:$C,Generation_2!$A:$A,$B$182,Generation_2!$B:$B,$H186)</f>
        <v>-9716.9775314016515</v>
      </c>
      <c r="W186" s="1">
        <f>SUMIFS(Generation_2!Q:Q,Generation_2!$A:$A,$B$182,Generation_2!$B:$B,$H186)-SUMIFS(Generation_2!$C:$C,Generation_2!$A:$A,$B$182,Generation_2!$B:$B,$H186)</f>
        <v>-8753.5842800857281</v>
      </c>
      <c r="X186" s="1">
        <f>SUMIFS(Generation_2!R:R,Generation_2!$A:$A,$B$182,Generation_2!$B:$B,$H186)-SUMIFS(Generation_2!$C:$C,Generation_2!$A:$A,$B$182,Generation_2!$B:$B,$H186)</f>
        <v>-9108.2562018730605</v>
      </c>
      <c r="Y186" s="1">
        <f>SUMIFS(Generation_2!S:S,Generation_2!$A:$A,$B$182,Generation_2!$B:$B,$H186)-SUMIFS(Generation_2!$C:$C,Generation_2!$A:$A,$B$182,Generation_2!$B:$B,$H186)</f>
        <v>-9735.3580763679602</v>
      </c>
      <c r="Z186" s="1">
        <f>SUMIFS(Generation_2!T:T,Generation_2!$A:$A,$B$182,Generation_2!$B:$B,$H186)-SUMIFS(Generation_2!$C:$C,Generation_2!$A:$A,$B$182,Generation_2!$B:$B,$H186)</f>
        <v>-9214.8292010185323</v>
      </c>
      <c r="AA186" s="1">
        <f>SUMIFS(Generation_2!U:U,Generation_2!$A:$A,$B$182,Generation_2!$B:$B,$H186)-SUMIFS(Generation_2!$C:$C,Generation_2!$A:$A,$B$182,Generation_2!$B:$B,$H186)</f>
        <v>-8893.2302435881575</v>
      </c>
      <c r="AB186" s="1">
        <f>SUMIFS(Generation_2!V:V,Generation_2!$A:$A,$B$182,Generation_2!$B:$B,$H186)-SUMIFS(Generation_2!$C:$C,Generation_2!$A:$A,$B$182,Generation_2!$B:$B,$H186)</f>
        <v>-9349.3612355123987</v>
      </c>
      <c r="AC186" s="1">
        <f>SUMIFS(Generation_2!W:W,Generation_2!$A:$A,$B$182,Generation_2!$B:$B,$H186)-SUMIFS(Generation_2!$C:$C,Generation_2!$A:$A,$B$182,Generation_2!$B:$B,$H186)</f>
        <v>-9515.5252656366974</v>
      </c>
    </row>
    <row r="187" spans="1:30">
      <c r="H187" s="69" t="s">
        <v>113</v>
      </c>
      <c r="I187" s="1">
        <f>SUMIFS(Generation_2!C:C,Generation_2!$A:$A,$B$182,Generation_2!$B:$B,$H187)-SUMIFS(Generation_2!$C:$C,Generation_2!$A:$A,$B$182,Generation_2!$B:$B,$H187)</f>
        <v>0</v>
      </c>
      <c r="J187" s="1">
        <f>SUMIFS(Generation_2!D:D,Generation_2!$A:$A,$B$182,Generation_2!$B:$B,$H187)-SUMIFS(Generation_2!$C:$C,Generation_2!$A:$A,$B$182,Generation_2!$B:$B,$H187)</f>
        <v>-4.0068476131727948</v>
      </c>
      <c r="K187" s="1">
        <f>SUMIFS(Generation_2!E:E,Generation_2!$A:$A,$B$182,Generation_2!$B:$B,$H187)-SUMIFS(Generation_2!$C:$C,Generation_2!$A:$A,$B$182,Generation_2!$B:$B,$H187)</f>
        <v>-144.38517335437473</v>
      </c>
      <c r="L187" s="1">
        <f>SUMIFS(Generation_2!F:F,Generation_2!$A:$A,$B$182,Generation_2!$B:$B,$H187)-SUMIFS(Generation_2!$C:$C,Generation_2!$A:$A,$B$182,Generation_2!$B:$B,$H187)</f>
        <v>-1213.5171669026217</v>
      </c>
      <c r="M187" s="1">
        <f>SUMIFS(Generation_2!G:G,Generation_2!$A:$A,$B$182,Generation_2!$B:$B,$H187)-SUMIFS(Generation_2!$C:$C,Generation_2!$A:$A,$B$182,Generation_2!$B:$B,$H187)</f>
        <v>-1210.860591298791</v>
      </c>
      <c r="N187" s="1">
        <f>SUMIFS(Generation_2!H:H,Generation_2!$A:$A,$B$182,Generation_2!$B:$B,$H187)-SUMIFS(Generation_2!$C:$C,Generation_2!$A:$A,$B$182,Generation_2!$B:$B,$H187)</f>
        <v>-1216.6462125435116</v>
      </c>
      <c r="O187" s="1">
        <f>SUMIFS(Generation_2!I:I,Generation_2!$A:$A,$B$182,Generation_2!$B:$B,$H187)-SUMIFS(Generation_2!$C:$C,Generation_2!$A:$A,$B$182,Generation_2!$B:$B,$H187)</f>
        <v>-1211.1564496048923</v>
      </c>
      <c r="P187" s="1">
        <f>SUMIFS(Generation_2!J:J,Generation_2!$A:$A,$B$182,Generation_2!$B:$B,$H187)-SUMIFS(Generation_2!$C:$C,Generation_2!$A:$A,$B$182,Generation_2!$B:$B,$H187)</f>
        <v>-1265.0844188152539</v>
      </c>
      <c r="Q187" s="1">
        <f>SUMIFS(Generation_2!K:K,Generation_2!$A:$A,$B$182,Generation_2!$B:$B,$H187)-SUMIFS(Generation_2!$C:$C,Generation_2!$A:$A,$B$182,Generation_2!$B:$B,$H187)</f>
        <v>-1261.0501406565766</v>
      </c>
      <c r="R187" s="1">
        <f>SUMIFS(Generation_2!L:L,Generation_2!$A:$A,$B$182,Generation_2!$B:$B,$H187)-SUMIFS(Generation_2!$C:$C,Generation_2!$A:$A,$B$182,Generation_2!$B:$B,$H187)</f>
        <v>-1258.7265812703117</v>
      </c>
      <c r="S187" s="1">
        <f>SUMIFS(Generation_2!M:M,Generation_2!$A:$A,$B$182,Generation_2!$B:$B,$H187)-SUMIFS(Generation_2!$C:$C,Generation_2!$A:$A,$B$182,Generation_2!$B:$B,$H187)</f>
        <v>-1248.1376208102095</v>
      </c>
      <c r="T187" s="1">
        <f>SUMIFS(Generation_2!N:N,Generation_2!$A:$A,$B$182,Generation_2!$B:$B,$H187)-SUMIFS(Generation_2!$C:$C,Generation_2!$A:$A,$B$182,Generation_2!$B:$B,$H187)</f>
        <v>164.43496447755342</v>
      </c>
      <c r="U187" s="1">
        <f>SUMIFS(Generation_2!O:O,Generation_2!$A:$A,$B$182,Generation_2!$B:$B,$H187)-SUMIFS(Generation_2!$C:$C,Generation_2!$A:$A,$B$182,Generation_2!$B:$B,$H187)</f>
        <v>-278.52136040154801</v>
      </c>
      <c r="V187" s="1">
        <f>SUMIFS(Generation_2!P:P,Generation_2!$A:$A,$B$182,Generation_2!$B:$B,$H187)-SUMIFS(Generation_2!$C:$C,Generation_2!$A:$A,$B$182,Generation_2!$B:$B,$H187)</f>
        <v>-1054.9782581089607</v>
      </c>
      <c r="W187" s="1">
        <f>SUMIFS(Generation_2!Q:Q,Generation_2!$A:$A,$B$182,Generation_2!$B:$B,$H187)-SUMIFS(Generation_2!$C:$C,Generation_2!$A:$A,$B$182,Generation_2!$B:$B,$H187)</f>
        <v>1678.9510112919506</v>
      </c>
      <c r="X187" s="1">
        <f>SUMIFS(Generation_2!R:R,Generation_2!$A:$A,$B$182,Generation_2!$B:$B,$H187)-SUMIFS(Generation_2!$C:$C,Generation_2!$A:$A,$B$182,Generation_2!$B:$B,$H187)</f>
        <v>-513.52021129893274</v>
      </c>
      <c r="Y187" s="1">
        <f>SUMIFS(Generation_2!S:S,Generation_2!$A:$A,$B$182,Generation_2!$B:$B,$H187)-SUMIFS(Generation_2!$C:$C,Generation_2!$A:$A,$B$182,Generation_2!$B:$B,$H187)</f>
        <v>2860.9470102780233</v>
      </c>
      <c r="Z187" s="1">
        <f>SUMIFS(Generation_2!T:T,Generation_2!$A:$A,$B$182,Generation_2!$B:$B,$H187)-SUMIFS(Generation_2!$C:$C,Generation_2!$A:$A,$B$182,Generation_2!$B:$B,$H187)</f>
        <v>2.5859082099277657</v>
      </c>
      <c r="AA187" s="1">
        <f>SUMIFS(Generation_2!U:U,Generation_2!$A:$A,$B$182,Generation_2!$B:$B,$H187)-SUMIFS(Generation_2!$C:$C,Generation_2!$A:$A,$B$182,Generation_2!$B:$B,$H187)</f>
        <v>251.11522159162314</v>
      </c>
      <c r="AB187" s="1">
        <f>SUMIFS(Generation_2!V:V,Generation_2!$A:$A,$B$182,Generation_2!$B:$B,$H187)-SUMIFS(Generation_2!$C:$C,Generation_2!$A:$A,$B$182,Generation_2!$B:$B,$H187)</f>
        <v>1842.0822838918994</v>
      </c>
      <c r="AC187" s="1">
        <f>SUMIFS(Generation_2!W:W,Generation_2!$A:$A,$B$182,Generation_2!$B:$B,$H187)-SUMIFS(Generation_2!$C:$C,Generation_2!$A:$A,$B$182,Generation_2!$B:$B,$H187)</f>
        <v>-632.34672604658181</v>
      </c>
    </row>
    <row r="188" spans="1:30">
      <c r="H188" s="69" t="s">
        <v>114</v>
      </c>
      <c r="I188" s="1">
        <f>SUMIFS(Generation_2!C:C,Generation_2!$A:$A,$B$182,Generation_2!$B:$B,$H188)-SUMIFS(Generation_2!$C:$C,Generation_2!$A:$A,$B$182,Generation_2!$B:$B,$H188)</f>
        <v>0</v>
      </c>
      <c r="J188" s="1">
        <f>SUMIFS(Generation_2!D:D,Generation_2!$A:$A,$B$182,Generation_2!$B:$B,$H188)-SUMIFS(Generation_2!$C:$C,Generation_2!$A:$A,$B$182,Generation_2!$B:$B,$H188)</f>
        <v>-17.412974630433979</v>
      </c>
      <c r="K188" s="1">
        <f>SUMIFS(Generation_2!E:E,Generation_2!$A:$A,$B$182,Generation_2!$B:$B,$H188)-SUMIFS(Generation_2!$C:$C,Generation_2!$A:$A,$B$182,Generation_2!$B:$B,$H188)</f>
        <v>44.893164474205534</v>
      </c>
      <c r="L188" s="1">
        <f>SUMIFS(Generation_2!F:F,Generation_2!$A:$A,$B$182,Generation_2!$B:$B,$H188)-SUMIFS(Generation_2!$C:$C,Generation_2!$A:$A,$B$182,Generation_2!$B:$B,$H188)</f>
        <v>-59.679942847280373</v>
      </c>
      <c r="M188" s="1">
        <f>SUMIFS(Generation_2!G:G,Generation_2!$A:$A,$B$182,Generation_2!$B:$B,$H188)-SUMIFS(Generation_2!$C:$C,Generation_2!$A:$A,$B$182,Generation_2!$B:$B,$H188)</f>
        <v>-82.731453017151097</v>
      </c>
      <c r="N188" s="1">
        <f>SUMIFS(Generation_2!H:H,Generation_2!$A:$A,$B$182,Generation_2!$B:$B,$H188)-SUMIFS(Generation_2!$C:$C,Generation_2!$A:$A,$B$182,Generation_2!$B:$B,$H188)</f>
        <v>-103.12915886020994</v>
      </c>
      <c r="O188" s="1">
        <f>SUMIFS(Generation_2!I:I,Generation_2!$A:$A,$B$182,Generation_2!$B:$B,$H188)-SUMIFS(Generation_2!$C:$C,Generation_2!$A:$A,$B$182,Generation_2!$B:$B,$H188)</f>
        <v>-103.12639980237988</v>
      </c>
      <c r="P188" s="1">
        <f>SUMIFS(Generation_2!J:J,Generation_2!$A:$A,$B$182,Generation_2!$B:$B,$H188)-SUMIFS(Generation_2!$C:$C,Generation_2!$A:$A,$B$182,Generation_2!$B:$B,$H188)</f>
        <v>-82.853888167175</v>
      </c>
      <c r="Q188" s="1">
        <f>SUMIFS(Generation_2!K:K,Generation_2!$A:$A,$B$182,Generation_2!$B:$B,$H188)-SUMIFS(Generation_2!$C:$C,Generation_2!$A:$A,$B$182,Generation_2!$B:$B,$H188)</f>
        <v>-78.688179498389502</v>
      </c>
      <c r="R188" s="1">
        <f>SUMIFS(Generation_2!L:L,Generation_2!$A:$A,$B$182,Generation_2!$B:$B,$H188)-SUMIFS(Generation_2!$C:$C,Generation_2!$A:$A,$B$182,Generation_2!$B:$B,$H188)</f>
        <v>-78.050069806236337</v>
      </c>
      <c r="S188" s="1">
        <f>SUMIFS(Generation_2!M:M,Generation_2!$A:$A,$B$182,Generation_2!$B:$B,$H188)-SUMIFS(Generation_2!$C:$C,Generation_2!$A:$A,$B$182,Generation_2!$B:$B,$H188)</f>
        <v>-45.838831549367583</v>
      </c>
      <c r="T188" s="1">
        <f>SUMIFS(Generation_2!N:N,Generation_2!$A:$A,$B$182,Generation_2!$B:$B,$H188)-SUMIFS(Generation_2!$C:$C,Generation_2!$A:$A,$B$182,Generation_2!$B:$B,$H188)</f>
        <v>132.86783823806741</v>
      </c>
      <c r="U188" s="1">
        <f>SUMIFS(Generation_2!O:O,Generation_2!$A:$A,$B$182,Generation_2!$B:$B,$H188)-SUMIFS(Generation_2!$C:$C,Generation_2!$A:$A,$B$182,Generation_2!$B:$B,$H188)</f>
        <v>19.708835727062009</v>
      </c>
      <c r="V188" s="1">
        <f>SUMIFS(Generation_2!P:P,Generation_2!$A:$A,$B$182,Generation_2!$B:$B,$H188)-SUMIFS(Generation_2!$C:$C,Generation_2!$A:$A,$B$182,Generation_2!$B:$B,$H188)</f>
        <v>44.143973543532567</v>
      </c>
      <c r="W188" s="1">
        <f>SUMIFS(Generation_2!Q:Q,Generation_2!$A:$A,$B$182,Generation_2!$B:$B,$H188)-SUMIFS(Generation_2!$C:$C,Generation_2!$A:$A,$B$182,Generation_2!$B:$B,$H188)</f>
        <v>407.17777690272681</v>
      </c>
      <c r="X188" s="1">
        <f>SUMIFS(Generation_2!R:R,Generation_2!$A:$A,$B$182,Generation_2!$B:$B,$H188)-SUMIFS(Generation_2!$C:$C,Generation_2!$A:$A,$B$182,Generation_2!$B:$B,$H188)</f>
        <v>127.59854630863823</v>
      </c>
      <c r="Y188" s="1">
        <f>SUMIFS(Generation_2!S:S,Generation_2!$A:$A,$B$182,Generation_2!$B:$B,$H188)-SUMIFS(Generation_2!$C:$C,Generation_2!$A:$A,$B$182,Generation_2!$B:$B,$H188)</f>
        <v>1610.8758778023969</v>
      </c>
      <c r="Z188" s="1">
        <f>SUMIFS(Generation_2!T:T,Generation_2!$A:$A,$B$182,Generation_2!$B:$B,$H188)-SUMIFS(Generation_2!$C:$C,Generation_2!$A:$A,$B$182,Generation_2!$B:$B,$H188)</f>
        <v>480.71436591391921</v>
      </c>
      <c r="AA188" s="1">
        <f>SUMIFS(Generation_2!U:U,Generation_2!$A:$A,$B$182,Generation_2!$B:$B,$H188)-SUMIFS(Generation_2!$C:$C,Generation_2!$A:$A,$B$182,Generation_2!$B:$B,$H188)</f>
        <v>308.56473206618728</v>
      </c>
      <c r="AB188" s="1">
        <f>SUMIFS(Generation_2!V:V,Generation_2!$A:$A,$B$182,Generation_2!$B:$B,$H188)-SUMIFS(Generation_2!$C:$C,Generation_2!$A:$A,$B$182,Generation_2!$B:$B,$H188)</f>
        <v>1193.8701311336429</v>
      </c>
      <c r="AC188" s="1">
        <f>SUMIFS(Generation_2!W:W,Generation_2!$A:$A,$B$182,Generation_2!$B:$B,$H188)-SUMIFS(Generation_2!$C:$C,Generation_2!$A:$A,$B$182,Generation_2!$B:$B,$H188)</f>
        <v>140.04958416013363</v>
      </c>
    </row>
    <row r="189" spans="1:30">
      <c r="H189" s="69" t="s">
        <v>115</v>
      </c>
      <c r="I189" s="1">
        <f>SUMIFS(Generation_2!C:C,Generation_2!$A:$A,$B$182,Generation_2!$B:$B,$H189)-SUMIFS(Generation_2!$C:$C,Generation_2!$A:$A,$B$182,Generation_2!$B:$B,$H189)</f>
        <v>0</v>
      </c>
      <c r="J189" s="1">
        <f>SUMIFS(Generation_2!D:D,Generation_2!$A:$A,$B$182,Generation_2!$B:$B,$H189)-SUMIFS(Generation_2!$C:$C,Generation_2!$A:$A,$B$182,Generation_2!$B:$B,$H189)</f>
        <v>-2823.6476214849426</v>
      </c>
      <c r="K189" s="1">
        <f>SUMIFS(Generation_2!E:E,Generation_2!$A:$A,$B$182,Generation_2!$B:$B,$H189)-SUMIFS(Generation_2!$C:$C,Generation_2!$A:$A,$B$182,Generation_2!$B:$B,$H189)</f>
        <v>-2932.9922595292828</v>
      </c>
      <c r="L189" s="1">
        <f>SUMIFS(Generation_2!F:F,Generation_2!$A:$A,$B$182,Generation_2!$B:$B,$H189)-SUMIFS(Generation_2!$C:$C,Generation_2!$A:$A,$B$182,Generation_2!$B:$B,$H189)</f>
        <v>276.11188848053098</v>
      </c>
      <c r="M189" s="1">
        <f>SUMIFS(Generation_2!G:G,Generation_2!$A:$A,$B$182,Generation_2!$B:$B,$H189)-SUMIFS(Generation_2!$C:$C,Generation_2!$A:$A,$B$182,Generation_2!$B:$B,$H189)</f>
        <v>-2197.1348924455669</v>
      </c>
      <c r="N189" s="1">
        <f>SUMIFS(Generation_2!H:H,Generation_2!$A:$A,$B$182,Generation_2!$B:$B,$H189)-SUMIFS(Generation_2!$C:$C,Generation_2!$A:$A,$B$182,Generation_2!$B:$B,$H189)</f>
        <v>124.30958621434911</v>
      </c>
      <c r="O189" s="1">
        <f>SUMIFS(Generation_2!I:I,Generation_2!$A:$A,$B$182,Generation_2!$B:$B,$H189)-SUMIFS(Generation_2!$C:$C,Generation_2!$A:$A,$B$182,Generation_2!$B:$B,$H189)</f>
        <v>-6638.6364666167774</v>
      </c>
      <c r="P189" s="1">
        <f>SUMIFS(Generation_2!J:J,Generation_2!$A:$A,$B$182,Generation_2!$B:$B,$H189)-SUMIFS(Generation_2!$C:$C,Generation_2!$A:$A,$B$182,Generation_2!$B:$B,$H189)</f>
        <v>1444.8215399896999</v>
      </c>
      <c r="Q189" s="1">
        <f>SUMIFS(Generation_2!K:K,Generation_2!$A:$A,$B$182,Generation_2!$B:$B,$H189)-SUMIFS(Generation_2!$C:$C,Generation_2!$A:$A,$B$182,Generation_2!$B:$B,$H189)</f>
        <v>-237.45881185077633</v>
      </c>
      <c r="R189" s="1">
        <f>SUMIFS(Generation_2!L:L,Generation_2!$A:$A,$B$182,Generation_2!$B:$B,$H189)-SUMIFS(Generation_2!$C:$C,Generation_2!$A:$A,$B$182,Generation_2!$B:$B,$H189)</f>
        <v>-3832.9011694514938</v>
      </c>
      <c r="S189" s="1">
        <f>SUMIFS(Generation_2!M:M,Generation_2!$A:$A,$B$182,Generation_2!$B:$B,$H189)-SUMIFS(Generation_2!$C:$C,Generation_2!$A:$A,$B$182,Generation_2!$B:$B,$H189)</f>
        <v>-280.3259776206578</v>
      </c>
      <c r="T189" s="1">
        <f>SUMIFS(Generation_2!N:N,Generation_2!$A:$A,$B$182,Generation_2!$B:$B,$H189)-SUMIFS(Generation_2!$C:$C,Generation_2!$A:$A,$B$182,Generation_2!$B:$B,$H189)</f>
        <v>-1597.1845049979365</v>
      </c>
      <c r="U189" s="1">
        <f>SUMIFS(Generation_2!O:O,Generation_2!$A:$A,$B$182,Generation_2!$B:$B,$H189)-SUMIFS(Generation_2!$C:$C,Generation_2!$A:$A,$B$182,Generation_2!$B:$B,$H189)</f>
        <v>-1920.6769961412338</v>
      </c>
      <c r="V189" s="1">
        <f>SUMIFS(Generation_2!P:P,Generation_2!$A:$A,$B$182,Generation_2!$B:$B,$H189)-SUMIFS(Generation_2!$C:$C,Generation_2!$A:$A,$B$182,Generation_2!$B:$B,$H189)</f>
        <v>576.98014723888446</v>
      </c>
      <c r="W189" s="1">
        <f>SUMIFS(Generation_2!Q:Q,Generation_2!$A:$A,$B$182,Generation_2!$B:$B,$H189)-SUMIFS(Generation_2!$C:$C,Generation_2!$A:$A,$B$182,Generation_2!$B:$B,$H189)</f>
        <v>-1333.8006899932443</v>
      </c>
      <c r="X189" s="1">
        <f>SUMIFS(Generation_2!R:R,Generation_2!$A:$A,$B$182,Generation_2!$B:$B,$H189)-SUMIFS(Generation_2!$C:$C,Generation_2!$A:$A,$B$182,Generation_2!$B:$B,$H189)</f>
        <v>542.89034421286669</v>
      </c>
      <c r="Y189" s="1">
        <f>SUMIFS(Generation_2!S:S,Generation_2!$A:$A,$B$182,Generation_2!$B:$B,$H189)-SUMIFS(Generation_2!$C:$C,Generation_2!$A:$A,$B$182,Generation_2!$B:$B,$H189)</f>
        <v>-6103.4026115539564</v>
      </c>
      <c r="Z189" s="1">
        <f>SUMIFS(Generation_2!T:T,Generation_2!$A:$A,$B$182,Generation_2!$B:$B,$H189)-SUMIFS(Generation_2!$C:$C,Generation_2!$A:$A,$B$182,Generation_2!$B:$B,$H189)</f>
        <v>1494.9531491295475</v>
      </c>
      <c r="AA189" s="1">
        <f>SUMIFS(Generation_2!U:U,Generation_2!$A:$A,$B$182,Generation_2!$B:$B,$H189)-SUMIFS(Generation_2!$C:$C,Generation_2!$A:$A,$B$182,Generation_2!$B:$B,$H189)</f>
        <v>-151.07857171538672</v>
      </c>
      <c r="AB189" s="1">
        <f>SUMIFS(Generation_2!V:V,Generation_2!$A:$A,$B$182,Generation_2!$B:$B,$H189)-SUMIFS(Generation_2!$C:$C,Generation_2!$A:$A,$B$182,Generation_2!$B:$B,$H189)</f>
        <v>-3540.3947097486052</v>
      </c>
      <c r="AC189" s="1">
        <f>SUMIFS(Generation_2!W:W,Generation_2!$A:$A,$B$182,Generation_2!$B:$B,$H189)-SUMIFS(Generation_2!$C:$C,Generation_2!$A:$A,$B$182,Generation_2!$B:$B,$H189)</f>
        <v>-402.74002492699401</v>
      </c>
    </row>
    <row r="190" spans="1:30">
      <c r="H190" s="69" t="s">
        <v>116</v>
      </c>
      <c r="I190" s="1">
        <f>SUMIFS(Generation_2!C:C,Generation_2!$A:$A,$B$182,Generation_2!$B:$B,$H190)-SUMIFS(Generation_2!$C:$C,Generation_2!$A:$A,$B$182,Generation_2!$B:$B,$H190)</f>
        <v>0</v>
      </c>
      <c r="J190" s="1">
        <f>SUMIFS(Generation_2!D:D,Generation_2!$A:$A,$B$182,Generation_2!$B:$B,$H190)-SUMIFS(Generation_2!$C:$C,Generation_2!$A:$A,$B$182,Generation_2!$B:$B,$H190)</f>
        <v>17.124145329638793</v>
      </c>
      <c r="K190" s="1">
        <f>SUMIFS(Generation_2!E:E,Generation_2!$A:$A,$B$182,Generation_2!$B:$B,$H190)-SUMIFS(Generation_2!$C:$C,Generation_2!$A:$A,$B$182,Generation_2!$B:$B,$H190)</f>
        <v>-7.2720194052654392</v>
      </c>
      <c r="L190" s="1">
        <f>SUMIFS(Generation_2!F:F,Generation_2!$A:$A,$B$182,Generation_2!$B:$B,$H190)-SUMIFS(Generation_2!$C:$C,Generation_2!$A:$A,$B$182,Generation_2!$B:$B,$H190)</f>
        <v>173.46388448692764</v>
      </c>
      <c r="M190" s="1">
        <f>SUMIFS(Generation_2!G:G,Generation_2!$A:$A,$B$182,Generation_2!$B:$B,$H190)-SUMIFS(Generation_2!$C:$C,Generation_2!$A:$A,$B$182,Generation_2!$B:$B,$H190)</f>
        <v>784.04825895146075</v>
      </c>
      <c r="N190" s="1">
        <f>SUMIFS(Generation_2!H:H,Generation_2!$A:$A,$B$182,Generation_2!$B:$B,$H190)-SUMIFS(Generation_2!$C:$C,Generation_2!$A:$A,$B$182,Generation_2!$B:$B,$H190)</f>
        <v>1459.2300847321874</v>
      </c>
      <c r="O190" s="1">
        <f>SUMIFS(Generation_2!I:I,Generation_2!$A:$A,$B$182,Generation_2!$B:$B,$H190)-SUMIFS(Generation_2!$C:$C,Generation_2!$A:$A,$B$182,Generation_2!$B:$B,$H190)</f>
        <v>2206.1843549837131</v>
      </c>
      <c r="P190" s="1">
        <f>SUMIFS(Generation_2!J:J,Generation_2!$A:$A,$B$182,Generation_2!$B:$B,$H190)-SUMIFS(Generation_2!$C:$C,Generation_2!$A:$A,$B$182,Generation_2!$B:$B,$H190)</f>
        <v>1337.1852973445625</v>
      </c>
      <c r="Q190" s="1">
        <f>SUMIFS(Generation_2!K:K,Generation_2!$A:$A,$B$182,Generation_2!$B:$B,$H190)-SUMIFS(Generation_2!$C:$C,Generation_2!$A:$A,$B$182,Generation_2!$B:$B,$H190)</f>
        <v>1105.6341063208108</v>
      </c>
      <c r="R190" s="1">
        <f>SUMIFS(Generation_2!L:L,Generation_2!$A:$A,$B$182,Generation_2!$B:$B,$H190)-SUMIFS(Generation_2!$C:$C,Generation_2!$A:$A,$B$182,Generation_2!$B:$B,$H190)</f>
        <v>1535.2470396476374</v>
      </c>
      <c r="S190" s="1">
        <f>SUMIFS(Generation_2!M:M,Generation_2!$A:$A,$B$182,Generation_2!$B:$B,$H190)-SUMIFS(Generation_2!$C:$C,Generation_2!$A:$A,$B$182,Generation_2!$B:$B,$H190)</f>
        <v>1489.2753005687953</v>
      </c>
      <c r="T190" s="1">
        <f>SUMIFS(Generation_2!N:N,Generation_2!$A:$A,$B$182,Generation_2!$B:$B,$H190)-SUMIFS(Generation_2!$C:$C,Generation_2!$A:$A,$B$182,Generation_2!$B:$B,$H190)</f>
        <v>5081.1522409860136</v>
      </c>
      <c r="U190" s="1">
        <f>SUMIFS(Generation_2!O:O,Generation_2!$A:$A,$B$182,Generation_2!$B:$B,$H190)-SUMIFS(Generation_2!$C:$C,Generation_2!$A:$A,$B$182,Generation_2!$B:$B,$H190)</f>
        <v>5944.8532875570318</v>
      </c>
      <c r="V190" s="1">
        <f>SUMIFS(Generation_2!P:P,Generation_2!$A:$A,$B$182,Generation_2!$B:$B,$H190)-SUMIFS(Generation_2!$C:$C,Generation_2!$A:$A,$B$182,Generation_2!$B:$B,$H190)</f>
        <v>6435.8733971848742</v>
      </c>
      <c r="W190" s="1">
        <f>SUMIFS(Generation_2!Q:Q,Generation_2!$A:$A,$B$182,Generation_2!$B:$B,$H190)-SUMIFS(Generation_2!$C:$C,Generation_2!$A:$A,$B$182,Generation_2!$B:$B,$H190)</f>
        <v>10675.934290942378</v>
      </c>
      <c r="X190" s="1">
        <f>SUMIFS(Generation_2!R:R,Generation_2!$A:$A,$B$182,Generation_2!$B:$B,$H190)-SUMIFS(Generation_2!$C:$C,Generation_2!$A:$A,$B$182,Generation_2!$B:$B,$H190)</f>
        <v>11314.224782975061</v>
      </c>
      <c r="Y190" s="1">
        <f>SUMIFS(Generation_2!S:S,Generation_2!$A:$A,$B$182,Generation_2!$B:$B,$H190)-SUMIFS(Generation_2!$C:$C,Generation_2!$A:$A,$B$182,Generation_2!$B:$B,$H190)</f>
        <v>11784.187696494686</v>
      </c>
      <c r="Z190" s="1">
        <f>SUMIFS(Generation_2!T:T,Generation_2!$A:$A,$B$182,Generation_2!$B:$B,$H190)-SUMIFS(Generation_2!$C:$C,Generation_2!$A:$A,$B$182,Generation_2!$B:$B,$H190)</f>
        <v>12902.664703349392</v>
      </c>
      <c r="AA190" s="1">
        <f>SUMIFS(Generation_2!U:U,Generation_2!$A:$A,$B$182,Generation_2!$B:$B,$H190)-SUMIFS(Generation_2!$C:$C,Generation_2!$A:$A,$B$182,Generation_2!$B:$B,$H190)</f>
        <v>12542.745397175007</v>
      </c>
      <c r="AB190" s="1">
        <f>SUMIFS(Generation_2!V:V,Generation_2!$A:$A,$B$182,Generation_2!$B:$B,$H190)-SUMIFS(Generation_2!$C:$C,Generation_2!$A:$A,$B$182,Generation_2!$B:$B,$H190)</f>
        <v>14281.001526593576</v>
      </c>
      <c r="AC190" s="1">
        <f>SUMIFS(Generation_2!W:W,Generation_2!$A:$A,$B$182,Generation_2!$B:$B,$H190)-SUMIFS(Generation_2!$C:$C,Generation_2!$A:$A,$B$182,Generation_2!$B:$B,$H190)</f>
        <v>15869.269131124614</v>
      </c>
    </row>
    <row r="191" spans="1:30">
      <c r="H191" s="69" t="s">
        <v>117</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118</v>
      </c>
      <c r="I192" s="1">
        <f>SUMIFS(Generation_2!C:C,Generation_2!$A:$A,$B$182,Generation_2!$B:$B,$H192)-SUMIFS(Generation_2!$C:$C,Generation_2!$A:$A,$B$182,Generation_2!$B:$B,$H192)</f>
        <v>0</v>
      </c>
      <c r="J192" s="1">
        <f>SUMIFS(Generation_2!D:D,Generation_2!$A:$A,$B$182,Generation_2!$B:$B,$H192)-SUMIFS(Generation_2!$C:$C,Generation_2!$A:$A,$B$182,Generation_2!$B:$B,$H192)</f>
        <v>1154.7275044445632</v>
      </c>
      <c r="K192" s="1">
        <f>SUMIFS(Generation_2!E:E,Generation_2!$A:$A,$B$182,Generation_2!$B:$B,$H192)-SUMIFS(Generation_2!$C:$C,Generation_2!$A:$A,$B$182,Generation_2!$B:$B,$H192)</f>
        <v>1315.7194611901941</v>
      </c>
      <c r="L192" s="1">
        <f>SUMIFS(Generation_2!F:F,Generation_2!$A:$A,$B$182,Generation_2!$B:$B,$H192)-SUMIFS(Generation_2!$C:$C,Generation_2!$A:$A,$B$182,Generation_2!$B:$B,$H192)</f>
        <v>4101.412623381133</v>
      </c>
      <c r="M192" s="1">
        <f>SUMIFS(Generation_2!G:G,Generation_2!$A:$A,$B$182,Generation_2!$B:$B,$H192)-SUMIFS(Generation_2!$C:$C,Generation_2!$A:$A,$B$182,Generation_2!$B:$B,$H192)</f>
        <v>8569.1721329638676</v>
      </c>
      <c r="N192" s="1">
        <f>SUMIFS(Generation_2!H:H,Generation_2!$A:$A,$B$182,Generation_2!$B:$B,$H192)-SUMIFS(Generation_2!$C:$C,Generation_2!$A:$A,$B$182,Generation_2!$B:$B,$H192)</f>
        <v>10815.289467612958</v>
      </c>
      <c r="O192" s="1">
        <f>SUMIFS(Generation_2!I:I,Generation_2!$A:$A,$B$182,Generation_2!$B:$B,$H192)-SUMIFS(Generation_2!$C:$C,Generation_2!$A:$A,$B$182,Generation_2!$B:$B,$H192)</f>
        <v>11938.149895542039</v>
      </c>
      <c r="P192" s="1">
        <f>SUMIFS(Generation_2!J:J,Generation_2!$A:$A,$B$182,Generation_2!$B:$B,$H192)-SUMIFS(Generation_2!$C:$C,Generation_2!$A:$A,$B$182,Generation_2!$B:$B,$H192)</f>
        <v>18310.871216629246</v>
      </c>
      <c r="Q192" s="1">
        <f>SUMIFS(Generation_2!K:K,Generation_2!$A:$A,$B$182,Generation_2!$B:$B,$H192)-SUMIFS(Generation_2!$C:$C,Generation_2!$A:$A,$B$182,Generation_2!$B:$B,$H192)</f>
        <v>21184.580466283223</v>
      </c>
      <c r="R192" s="1">
        <f>SUMIFS(Generation_2!L:L,Generation_2!$A:$A,$B$182,Generation_2!$B:$B,$H192)-SUMIFS(Generation_2!$C:$C,Generation_2!$A:$A,$B$182,Generation_2!$B:$B,$H192)</f>
        <v>20880.337806724521</v>
      </c>
      <c r="S192" s="1">
        <f>SUMIFS(Generation_2!M:M,Generation_2!$A:$A,$B$182,Generation_2!$B:$B,$H192)-SUMIFS(Generation_2!$C:$C,Generation_2!$A:$A,$B$182,Generation_2!$B:$B,$H192)</f>
        <v>23078.166286092746</v>
      </c>
      <c r="T192" s="1">
        <f>SUMIFS(Generation_2!N:N,Generation_2!$A:$A,$B$182,Generation_2!$B:$B,$H192)-SUMIFS(Generation_2!$C:$C,Generation_2!$A:$A,$B$182,Generation_2!$B:$B,$H192)</f>
        <v>21614.307720047342</v>
      </c>
      <c r="U192" s="1">
        <f>SUMIFS(Generation_2!O:O,Generation_2!$A:$A,$B$182,Generation_2!$B:$B,$H192)-SUMIFS(Generation_2!$C:$C,Generation_2!$A:$A,$B$182,Generation_2!$B:$B,$H192)</f>
        <v>21585.135081915672</v>
      </c>
      <c r="V192" s="1">
        <f>SUMIFS(Generation_2!P:P,Generation_2!$A:$A,$B$182,Generation_2!$B:$B,$H192)-SUMIFS(Generation_2!$C:$C,Generation_2!$A:$A,$B$182,Generation_2!$B:$B,$H192)</f>
        <v>22658.571305480073</v>
      </c>
      <c r="W192" s="1">
        <f>SUMIFS(Generation_2!Q:Q,Generation_2!$A:$A,$B$182,Generation_2!$B:$B,$H192)-SUMIFS(Generation_2!$C:$C,Generation_2!$A:$A,$B$182,Generation_2!$B:$B,$H192)</f>
        <v>37800.480842910518</v>
      </c>
      <c r="X192" s="1">
        <f>SUMIFS(Generation_2!R:R,Generation_2!$A:$A,$B$182,Generation_2!$B:$B,$H192)-SUMIFS(Generation_2!$C:$C,Generation_2!$A:$A,$B$182,Generation_2!$B:$B,$H192)</f>
        <v>44162.473268711823</v>
      </c>
      <c r="Y192" s="1">
        <f>SUMIFS(Generation_2!S:S,Generation_2!$A:$A,$B$182,Generation_2!$B:$B,$H192)-SUMIFS(Generation_2!$C:$C,Generation_2!$A:$A,$B$182,Generation_2!$B:$B,$H192)</f>
        <v>53227.233469609739</v>
      </c>
      <c r="Z192" s="1">
        <f>SUMIFS(Generation_2!T:T,Generation_2!$A:$A,$B$182,Generation_2!$B:$B,$H192)-SUMIFS(Generation_2!$C:$C,Generation_2!$A:$A,$B$182,Generation_2!$B:$B,$H192)</f>
        <v>55731.146628929055</v>
      </c>
      <c r="AA192" s="1">
        <f>SUMIFS(Generation_2!U:U,Generation_2!$A:$A,$B$182,Generation_2!$B:$B,$H192)-SUMIFS(Generation_2!$C:$C,Generation_2!$A:$A,$B$182,Generation_2!$B:$B,$H192)</f>
        <v>54430.497140674343</v>
      </c>
      <c r="AB192" s="1">
        <f>SUMIFS(Generation_2!V:V,Generation_2!$A:$A,$B$182,Generation_2!$B:$B,$H192)-SUMIFS(Generation_2!$C:$C,Generation_2!$A:$A,$B$182,Generation_2!$B:$B,$H192)</f>
        <v>53753.521765663405</v>
      </c>
      <c r="AC192" s="1">
        <f>SUMIFS(Generation_2!W:W,Generation_2!$A:$A,$B$182,Generation_2!$B:$B,$H192)-SUMIFS(Generation_2!$C:$C,Generation_2!$A:$A,$B$182,Generation_2!$B:$B,$H192)</f>
        <v>55170.249577868526</v>
      </c>
    </row>
    <row r="193" spans="8:29">
      <c r="H193" s="69" t="s">
        <v>119</v>
      </c>
      <c r="I193" s="1">
        <f>SUMIFS(Generation_2!C:C,Generation_2!$A:$A,$B$182,Generation_2!$B:$B,$H193)-SUMIFS(Generation_2!$C:$C,Generation_2!$A:$A,$B$182,Generation_2!$B:$B,$H193)</f>
        <v>0</v>
      </c>
      <c r="J193" s="1">
        <f>SUMIFS(Generation_2!D:D,Generation_2!$A:$A,$B$182,Generation_2!$B:$B,$H193)-SUMIFS(Generation_2!$C:$C,Generation_2!$A:$A,$B$182,Generation_2!$B:$B,$H193)</f>
        <v>2609.5231455561243</v>
      </c>
      <c r="K193" s="1">
        <f>SUMIFS(Generation_2!E:E,Generation_2!$A:$A,$B$182,Generation_2!$B:$B,$H193)-SUMIFS(Generation_2!$C:$C,Generation_2!$A:$A,$B$182,Generation_2!$B:$B,$H193)</f>
        <v>2195.9283718217193</v>
      </c>
      <c r="L193" s="1">
        <f>SUMIFS(Generation_2!F:F,Generation_2!$A:$A,$B$182,Generation_2!$B:$B,$H193)-SUMIFS(Generation_2!$C:$C,Generation_2!$A:$A,$B$182,Generation_2!$B:$B,$H193)</f>
        <v>2764.6989211262007</v>
      </c>
      <c r="M193" s="1">
        <f>SUMIFS(Generation_2!G:G,Generation_2!$A:$A,$B$182,Generation_2!$B:$B,$H193)-SUMIFS(Generation_2!$C:$C,Generation_2!$A:$A,$B$182,Generation_2!$B:$B,$H193)</f>
        <v>3599.5627821773414</v>
      </c>
      <c r="N193" s="1">
        <f>SUMIFS(Generation_2!H:H,Generation_2!$A:$A,$B$182,Generation_2!$B:$B,$H193)-SUMIFS(Generation_2!$C:$C,Generation_2!$A:$A,$B$182,Generation_2!$B:$B,$H193)</f>
        <v>5327.340190934372</v>
      </c>
      <c r="O193" s="1">
        <f>SUMIFS(Generation_2!I:I,Generation_2!$A:$A,$B$182,Generation_2!$B:$B,$H193)-SUMIFS(Generation_2!$C:$C,Generation_2!$A:$A,$B$182,Generation_2!$B:$B,$H193)</f>
        <v>9846.0307494655663</v>
      </c>
      <c r="P193" s="1">
        <f>SUMIFS(Generation_2!J:J,Generation_2!$A:$A,$B$182,Generation_2!$B:$B,$H193)-SUMIFS(Generation_2!$C:$C,Generation_2!$A:$A,$B$182,Generation_2!$B:$B,$H193)</f>
        <v>7234.2257434363582</v>
      </c>
      <c r="Q193" s="1">
        <f>SUMIFS(Generation_2!K:K,Generation_2!$A:$A,$B$182,Generation_2!$B:$B,$H193)-SUMIFS(Generation_2!$C:$C,Generation_2!$A:$A,$B$182,Generation_2!$B:$B,$H193)</f>
        <v>9248.3651045888564</v>
      </c>
      <c r="R193" s="1">
        <f>SUMIFS(Generation_2!L:L,Generation_2!$A:$A,$B$182,Generation_2!$B:$B,$H193)-SUMIFS(Generation_2!$C:$C,Generation_2!$A:$A,$B$182,Generation_2!$B:$B,$H193)</f>
        <v>9603.1864070026149</v>
      </c>
      <c r="S193" s="1">
        <f>SUMIFS(Generation_2!M:M,Generation_2!$A:$A,$B$182,Generation_2!$B:$B,$H193)-SUMIFS(Generation_2!$C:$C,Generation_2!$A:$A,$B$182,Generation_2!$B:$B,$H193)</f>
        <v>11954.708133138045</v>
      </c>
      <c r="T193" s="1">
        <f>SUMIFS(Generation_2!N:N,Generation_2!$A:$A,$B$182,Generation_2!$B:$B,$H193)-SUMIFS(Generation_2!$C:$C,Generation_2!$A:$A,$B$182,Generation_2!$B:$B,$H193)</f>
        <v>23336.399680365335</v>
      </c>
      <c r="U193" s="1">
        <f>SUMIFS(Generation_2!O:O,Generation_2!$A:$A,$B$182,Generation_2!$B:$B,$H193)-SUMIFS(Generation_2!$C:$C,Generation_2!$A:$A,$B$182,Generation_2!$B:$B,$H193)</f>
        <v>23817.363982508905</v>
      </c>
      <c r="V193" s="1">
        <f>SUMIFS(Generation_2!P:P,Generation_2!$A:$A,$B$182,Generation_2!$B:$B,$H193)-SUMIFS(Generation_2!$C:$C,Generation_2!$A:$A,$B$182,Generation_2!$B:$B,$H193)</f>
        <v>23404.96067547494</v>
      </c>
      <c r="W193" s="1">
        <f>SUMIFS(Generation_2!Q:Q,Generation_2!$A:$A,$B$182,Generation_2!$B:$B,$H193)-SUMIFS(Generation_2!$C:$C,Generation_2!$A:$A,$B$182,Generation_2!$B:$B,$H193)</f>
        <v>31790.202394974833</v>
      </c>
      <c r="X193" s="1">
        <f>SUMIFS(Generation_2!R:R,Generation_2!$A:$A,$B$182,Generation_2!$B:$B,$H193)-SUMIFS(Generation_2!$C:$C,Generation_2!$A:$A,$B$182,Generation_2!$B:$B,$H193)</f>
        <v>32047.848527049995</v>
      </c>
      <c r="Y193" s="1">
        <f>SUMIFS(Generation_2!S:S,Generation_2!$A:$A,$B$182,Generation_2!$B:$B,$H193)-SUMIFS(Generation_2!$C:$C,Generation_2!$A:$A,$B$182,Generation_2!$B:$B,$H193)</f>
        <v>35776.751695851497</v>
      </c>
      <c r="Z193" s="1">
        <f>SUMIFS(Generation_2!T:T,Generation_2!$A:$A,$B$182,Generation_2!$B:$B,$H193)-SUMIFS(Generation_2!$C:$C,Generation_2!$A:$A,$B$182,Generation_2!$B:$B,$H193)</f>
        <v>29658.672453110565</v>
      </c>
      <c r="AA193" s="1">
        <f>SUMIFS(Generation_2!U:U,Generation_2!$A:$A,$B$182,Generation_2!$B:$B,$H193)-SUMIFS(Generation_2!$C:$C,Generation_2!$A:$A,$B$182,Generation_2!$B:$B,$H193)</f>
        <v>33005.339804925279</v>
      </c>
      <c r="AB193" s="1">
        <f>SUMIFS(Generation_2!V:V,Generation_2!$A:$A,$B$182,Generation_2!$B:$B,$H193)-SUMIFS(Generation_2!$C:$C,Generation_2!$A:$A,$B$182,Generation_2!$B:$B,$H193)</f>
        <v>38026.918944601282</v>
      </c>
      <c r="AC193" s="1">
        <f>SUMIFS(Generation_2!W:W,Generation_2!$A:$A,$B$182,Generation_2!$B:$B,$H193)-SUMIFS(Generation_2!$C:$C,Generation_2!$A:$A,$B$182,Generation_2!$B:$B,$H193)</f>
        <v>39500.581466711374</v>
      </c>
    </row>
    <row r="194" spans="8:29">
      <c r="H194" s="69" t="s">
        <v>120</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122</v>
      </c>
      <c r="I196" s="1">
        <f>SUMIFS(Generation_2!C:C,Generation_2!$A:$A,$B$182,Generation_2!$B:$B,$H196)-SUMIFS(Generation_2!$C:$C,Generation_2!$A:$A,$B$182,Generation_2!$B:$B,$H196)</f>
        <v>0</v>
      </c>
      <c r="J196" s="1">
        <f>SUMIFS(Generation_2!D:D,Generation_2!$A:$A,$B$182,Generation_2!$B:$B,$H196)-SUMIFS(Generation_2!$C:$C,Generation_2!$A:$A,$B$182,Generation_2!$B:$B,$H196)</f>
        <v>-0.13821430193199125</v>
      </c>
      <c r="K196" s="1">
        <f>SUMIFS(Generation_2!E:E,Generation_2!$A:$A,$B$182,Generation_2!$B:$B,$H196)-SUMIFS(Generation_2!$C:$C,Generation_2!$A:$A,$B$182,Generation_2!$B:$B,$H196)</f>
        <v>3.3320667675087456E-3</v>
      </c>
      <c r="L196" s="1">
        <f>SUMIFS(Generation_2!F:F,Generation_2!$A:$A,$B$182,Generation_2!$B:$B,$H196)-SUMIFS(Generation_2!$C:$C,Generation_2!$A:$A,$B$182,Generation_2!$B:$B,$H196)</f>
        <v>0.1769377011158087</v>
      </c>
      <c r="M196" s="1">
        <f>SUMIFS(Generation_2!G:G,Generation_2!$A:$A,$B$182,Generation_2!$B:$B,$H196)-SUMIFS(Generation_2!$C:$C,Generation_2!$A:$A,$B$182,Generation_2!$B:$B,$H196)</f>
        <v>0.46522352952620882</v>
      </c>
      <c r="N196" s="1">
        <f>SUMIFS(Generation_2!H:H,Generation_2!$A:$A,$B$182,Generation_2!$B:$B,$H196)-SUMIFS(Generation_2!$C:$C,Generation_2!$A:$A,$B$182,Generation_2!$B:$B,$H196)</f>
        <v>-0.13821430193199125</v>
      </c>
      <c r="O196" s="1">
        <f>SUMIFS(Generation_2!I:I,Generation_2!$A:$A,$B$182,Generation_2!$B:$B,$H196)-SUMIFS(Generation_2!$C:$C,Generation_2!$A:$A,$B$182,Generation_2!$B:$B,$H196)</f>
        <v>6.7079960284708751E-2</v>
      </c>
      <c r="P196" s="1">
        <f>SUMIFS(Generation_2!J:J,Generation_2!$A:$A,$B$182,Generation_2!$B:$B,$H196)-SUMIFS(Generation_2!$C:$C,Generation_2!$A:$A,$B$182,Generation_2!$B:$B,$H196)</f>
        <v>0.35303640671182029</v>
      </c>
      <c r="Q196" s="1">
        <f>SUMIFS(Generation_2!K:K,Generation_2!$A:$A,$B$182,Generation_2!$B:$B,$H196)-SUMIFS(Generation_2!$C:$C,Generation_2!$A:$A,$B$182,Generation_2!$B:$B,$H196)</f>
        <v>1.4363430432636979</v>
      </c>
      <c r="R196" s="1">
        <f>SUMIFS(Generation_2!L:L,Generation_2!$A:$A,$B$182,Generation_2!$B:$B,$H196)-SUMIFS(Generation_2!$C:$C,Generation_2!$A:$A,$B$182,Generation_2!$B:$B,$H196)</f>
        <v>-0.13821430193199125</v>
      </c>
      <c r="S196" s="1">
        <f>SUMIFS(Generation_2!M:M,Generation_2!$A:$A,$B$182,Generation_2!$B:$B,$H196)-SUMIFS(Generation_2!$C:$C,Generation_2!$A:$A,$B$182,Generation_2!$B:$B,$H196)</f>
        <v>0.14129746702670881</v>
      </c>
      <c r="T196" s="1">
        <f>SUMIFS(Generation_2!N:N,Generation_2!$A:$A,$B$182,Generation_2!$B:$B,$H196)-SUMIFS(Generation_2!$C:$C,Generation_2!$A:$A,$B$182,Generation_2!$B:$B,$H196)</f>
        <v>0.17800248805318791</v>
      </c>
      <c r="U196" s="1">
        <f>SUMIFS(Generation_2!O:O,Generation_2!$A:$A,$B$182,Generation_2!$B:$B,$H196)-SUMIFS(Generation_2!$C:$C,Generation_2!$A:$A,$B$182,Generation_2!$B:$B,$H196)</f>
        <v>0.69378011390178829</v>
      </c>
      <c r="V196" s="1">
        <f>SUMIFS(Generation_2!P:P,Generation_2!$A:$A,$B$182,Generation_2!$B:$B,$H196)-SUMIFS(Generation_2!$C:$C,Generation_2!$A:$A,$B$182,Generation_2!$B:$B,$H196)</f>
        <v>1.200056953751202</v>
      </c>
      <c r="W196" s="1">
        <f>SUMIFS(Generation_2!Q:Q,Generation_2!$A:$A,$B$182,Generation_2!$B:$B,$H196)-SUMIFS(Generation_2!$C:$C,Generation_2!$A:$A,$B$182,Generation_2!$B:$B,$H196)</f>
        <v>3.0026630470562878</v>
      </c>
      <c r="X196" s="1">
        <f>SUMIFS(Generation_2!R:R,Generation_2!$A:$A,$B$182,Generation_2!$B:$B,$H196)-SUMIFS(Generation_2!$C:$C,Generation_2!$A:$A,$B$182,Generation_2!$B:$B,$H196)</f>
        <v>3.4790363094732371</v>
      </c>
      <c r="Y196" s="1">
        <f>SUMIFS(Generation_2!S:S,Generation_2!$A:$A,$B$182,Generation_2!$B:$B,$H196)-SUMIFS(Generation_2!$C:$C,Generation_2!$A:$A,$B$182,Generation_2!$B:$B,$H196)</f>
        <v>1.4493100490553579</v>
      </c>
      <c r="Z196" s="1">
        <f>SUMIFS(Generation_2!T:T,Generation_2!$A:$A,$B$182,Generation_2!$B:$B,$H196)-SUMIFS(Generation_2!$C:$C,Generation_2!$A:$A,$B$182,Generation_2!$B:$B,$H196)</f>
        <v>4.4512137451723675</v>
      </c>
      <c r="AA196" s="1">
        <f>SUMIFS(Generation_2!U:U,Generation_2!$A:$A,$B$182,Generation_2!$B:$B,$H196)-SUMIFS(Generation_2!$C:$C,Generation_2!$A:$A,$B$182,Generation_2!$B:$B,$H196)</f>
        <v>4.5263801998827891</v>
      </c>
      <c r="AB196" s="1">
        <f>SUMIFS(Generation_2!V:V,Generation_2!$A:$A,$B$182,Generation_2!$B:$B,$H196)-SUMIFS(Generation_2!$C:$C,Generation_2!$A:$A,$B$182,Generation_2!$B:$B,$H196)</f>
        <v>1.7535254054714038</v>
      </c>
      <c r="AC196" s="1">
        <f>SUMIFS(Generation_2!W:W,Generation_2!$A:$A,$B$182,Generation_2!$B:$B,$H196)-SUMIFS(Generation_2!$C:$C,Generation_2!$A:$A,$B$182,Generation_2!$B:$B,$H196)</f>
        <v>4.3820115732989757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Central with Central-West Orana REZ sensitivity (Counterfactual) vs. Central with Central-West Orana REZ sensitivity (DP1)</v>
      </c>
      <c r="B2" s="40"/>
      <c r="C2" s="40"/>
      <c r="D2" s="40"/>
      <c r="E2" s="40"/>
      <c r="F2" s="40"/>
      <c r="G2" s="40"/>
      <c r="H2" s="8"/>
      <c r="I2" s="8"/>
    </row>
    <row r="3" spans="1:30" ht="17.399999999999999" thickTop="1">
      <c r="A3" s="41" t="s">
        <v>73</v>
      </c>
      <c r="B3" s="41"/>
      <c r="C3" s="41"/>
      <c r="I3" s="18"/>
    </row>
    <row r="4" spans="1:30">
      <c r="A4" s="41" t="str">
        <f>"1. The discount rate used for calculation is "&amp;TEXT(WACC,"0.0%")</f>
        <v>1. The discount rate used for calculation is 5.9%</v>
      </c>
      <c r="B4" s="41"/>
      <c r="C4" s="41"/>
      <c r="I4" s="18"/>
    </row>
    <row r="5" spans="1:30">
      <c r="A5" s="41" t="s">
        <v>276</v>
      </c>
      <c r="B5" s="41"/>
      <c r="C5" s="41"/>
      <c r="I5" s="18"/>
    </row>
    <row r="6" spans="1:30" ht="17.399999999999999" thickBot="1">
      <c r="A6" s="41" t="s">
        <v>275</v>
      </c>
      <c r="G6" s="18"/>
    </row>
    <row r="7" spans="1:30" ht="17.399999999999999" thickBot="1">
      <c r="A7" s="93" t="s">
        <v>71</v>
      </c>
      <c r="B7" s="94" t="s">
        <v>277</v>
      </c>
      <c r="C7" s="95"/>
      <c r="D7" s="95"/>
      <c r="E7" s="95"/>
      <c r="F7" s="95"/>
      <c r="G7" s="96"/>
      <c r="H7" s="97"/>
      <c r="I7" s="28"/>
    </row>
    <row r="8" spans="1:30" ht="17.399999999999999" thickBot="1">
      <c r="A8" s="93" t="s">
        <v>72</v>
      </c>
      <c r="B8" s="94" t="s">
        <v>252</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74</v>
      </c>
      <c r="B10" s="20" t="s">
        <v>75</v>
      </c>
    </row>
    <row r="12" spans="1:30">
      <c r="E12" s="43"/>
      <c r="H12" s="9"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B13" s="43"/>
      <c r="E13" s="43"/>
      <c r="F13" s="42"/>
      <c r="H13" s="7" t="s">
        <v>99</v>
      </c>
      <c r="I13" s="30">
        <f t="shared" ref="I13:I20" si="0">NPV(WACC,J13:AD13)/(1+WACC)^2</f>
        <v>1087.7324833166463</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36.143607338808806</v>
      </c>
      <c r="N13" s="14">
        <f>SUMIFS(BuildCost_1!G:G,BuildCost_1!$A:$A,$B$10)/1000-SUMIFS(BuildCost_2!G:G,BuildCost_2!$A:$A,$B$10)/1000</f>
        <v>40.80187296163183</v>
      </c>
      <c r="O13" s="14">
        <f>SUMIFS(BuildCost_1!H:H,BuildCost_1!$A:$A,$B$10)/1000-SUMIFS(BuildCost_2!H:H,BuildCost_2!$A:$A,$B$10)/1000</f>
        <v>40.747122867150665</v>
      </c>
      <c r="P13" s="14">
        <f>SUMIFS(BuildCost_1!I:I,BuildCost_1!$A:$A,$B$10)/1000-SUMIFS(BuildCost_2!I:I,BuildCost_2!$A:$A,$B$10)/1000</f>
        <v>51.194261463720522</v>
      </c>
      <c r="Q13" s="14">
        <f>SUMIFS(BuildCost_1!J:J,BuildCost_1!$A:$A,$B$10)/1000-SUMIFS(BuildCost_2!J:J,BuildCost_2!$A:$A,$B$10)/1000</f>
        <v>60.837619238296156</v>
      </c>
      <c r="R13" s="14">
        <f>SUMIFS(BuildCost_1!K:K,BuildCost_1!$A:$A,$B$10)/1000-SUMIFS(BuildCost_2!K:K,BuildCost_2!$A:$A,$B$10)/1000</f>
        <v>225.76390298428259</v>
      </c>
      <c r="S13" s="14">
        <f>SUMIFS(BuildCost_1!L:L,BuildCost_1!$A:$A,$B$10)/1000-SUMIFS(BuildCost_2!L:L,BuildCost_2!$A:$A,$B$10)/1000</f>
        <v>270.14839876246651</v>
      </c>
      <c r="T13" s="14">
        <f>SUMIFS(BuildCost_1!M:M,BuildCost_1!$A:$A,$B$10)/1000-SUMIFS(BuildCost_2!M:M,BuildCost_2!$A:$A,$B$10)/1000</f>
        <v>275.62794460787995</v>
      </c>
      <c r="U13" s="14">
        <f>SUMIFS(BuildCost_1!N:N,BuildCost_1!$A:$A,$B$10)/1000-SUMIFS(BuildCost_2!N:N,BuildCost_2!$A:$A,$B$10)/1000</f>
        <v>357.03052980305665</v>
      </c>
      <c r="V13" s="14">
        <f>SUMIFS(BuildCost_1!O:O,BuildCost_1!$A:$A,$B$10)/1000-SUMIFS(BuildCost_2!O:O,BuildCost_2!$A:$A,$B$10)/1000</f>
        <v>309.22007969131914</v>
      </c>
      <c r="W13" s="14">
        <f>SUMIFS(BuildCost_1!P:P,BuildCost_1!$A:$A,$B$10)/1000-SUMIFS(BuildCost_2!P:P,BuildCost_2!$A:$A,$B$10)/1000</f>
        <v>368.5046056548465</v>
      </c>
      <c r="X13" s="14">
        <f>SUMIFS(BuildCost_1!Q:Q,BuildCost_1!$A:$A,$B$10)/1000-SUMIFS(BuildCost_2!Q:Q,BuildCost_2!$A:$A,$B$10)/1000</f>
        <v>482.13447612056234</v>
      </c>
      <c r="Y13" s="14">
        <f>SUMIFS(BuildCost_1!R:R,BuildCost_1!$A:$A,$B$10)/1000-SUMIFS(BuildCost_2!R:R,BuildCost_2!$A:$A,$B$10)/1000</f>
        <v>377.37702703074046</v>
      </c>
      <c r="Z13" s="14">
        <f>SUMIFS(BuildCost_1!S:S,BuildCost_1!$A:$A,$B$10)/1000-SUMIFS(BuildCost_2!S:S,BuildCost_2!$A:$A,$B$10)/1000</f>
        <v>12.873354972300604</v>
      </c>
      <c r="AA13" s="14">
        <f>SUMIFS(BuildCost_1!T:T,BuildCost_1!$A:$A,$B$10)/1000-SUMIFS(BuildCost_2!T:T,BuildCost_2!$A:$A,$B$10)/1000</f>
        <v>-46.24420915958035</v>
      </c>
      <c r="AB13" s="14">
        <f>SUMIFS(BuildCost_1!U:U,BuildCost_1!$A:$A,$B$10)/1000-SUMIFS(BuildCost_2!U:U,BuildCost_2!$A:$A,$B$10)/1000</f>
        <v>-2.4454216749918487</v>
      </c>
      <c r="AC13" s="14">
        <f>SUMIFS(BuildCost_1!V:V,BuildCost_1!$A:$A,$B$10)/1000-SUMIFS(BuildCost_2!V:V,BuildCost_2!$A:$A,$B$10)/1000</f>
        <v>-308.22936640934768</v>
      </c>
      <c r="AD13" s="14">
        <f>SUMIFS(BuildCost_1!W:W,BuildCost_1!$A:$A,$B$10)/1000-SUMIFS(BuildCost_2!W:W,BuildCost_2!$A:$A,$B$10)/1000</f>
        <v>-369.06611952754247</v>
      </c>
    </row>
    <row r="14" spans="1:30">
      <c r="E14" s="43"/>
      <c r="F14" s="42"/>
      <c r="G14" s="10"/>
      <c r="H14" s="7" t="s">
        <v>100</v>
      </c>
      <c r="I14" s="30">
        <f t="shared" si="0"/>
        <v>844.5846199690659</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-3.637978807091713E-11</v>
      </c>
      <c r="M14" s="14">
        <f>SUMIFS(FOMCost_1!F:F,FOMCost_1!$A:$A,$B$10)/1000-SUMIFS(FOMCost_2!F:F,FOMCost_2!$A:$A,$B$10)/1000</f>
        <v>1.3171114001033857</v>
      </c>
      <c r="N14" s="14">
        <f>SUMIFS(FOMCost_1!G:G,FOMCost_1!$A:$A,$B$10)/1000-SUMIFS(FOMCost_2!G:G,FOMCost_2!$A:$A,$B$10)/1000</f>
        <v>1.4003113452140497</v>
      </c>
      <c r="O14" s="14">
        <f>SUMIFS(FOMCost_1!H:H,FOMCost_1!$A:$A,$B$10)/1000-SUMIFS(FOMCost_2!H:H,FOMCost_2!$A:$A,$B$10)/1000</f>
        <v>1.2250632916875475</v>
      </c>
      <c r="P14" s="14">
        <f>SUMIFS(FOMCost_1!I:I,FOMCost_1!$A:$A,$B$10)/1000-SUMIFS(FOMCost_2!I:I,FOMCost_2!$A:$A,$B$10)/1000</f>
        <v>4.0070295473487931</v>
      </c>
      <c r="Q14" s="14">
        <f>SUMIFS(FOMCost_1!J:J,FOMCost_1!$A:$A,$B$10)/1000-SUMIFS(FOMCost_2!J:J,FOMCost_2!$A:$A,$B$10)/1000</f>
        <v>6.9421611958764515</v>
      </c>
      <c r="R14" s="14">
        <f>SUMIFS(FOMCost_1!K:K,FOMCost_1!$A:$A,$B$10)/1000-SUMIFS(FOMCost_2!K:K,FOMCost_2!$A:$A,$B$10)/1000</f>
        <v>11.796405935314397</v>
      </c>
      <c r="S14" s="14">
        <f>SUMIFS(FOMCost_1!L:L,FOMCost_1!$A:$A,$B$10)/1000-SUMIFS(FOMCost_2!L:L,FOMCost_2!$A:$A,$B$10)/1000</f>
        <v>19.994069759831291</v>
      </c>
      <c r="T14" s="14">
        <f>SUMIFS(FOMCost_1!M:M,FOMCost_1!$A:$A,$B$10)/1000-SUMIFS(FOMCost_2!M:M,FOMCost_2!$A:$A,$B$10)/1000</f>
        <v>17.507741944264126</v>
      </c>
      <c r="U14" s="14">
        <f>SUMIFS(FOMCost_1!N:N,FOMCost_1!$A:$A,$B$10)/1000-SUMIFS(FOMCost_2!N:N,FOMCost_2!$A:$A,$B$10)/1000</f>
        <v>-26.492171866942499</v>
      </c>
      <c r="V14" s="14">
        <f>SUMIFS(FOMCost_1!O:O,FOMCost_1!$A:$A,$B$10)/1000-SUMIFS(FOMCost_2!O:O,FOMCost_2!$A:$A,$B$10)/1000</f>
        <v>-28.905848229938329</v>
      </c>
      <c r="W14" s="14">
        <f>SUMIFS(FOMCost_1!P:P,FOMCost_1!$A:$A,$B$10)/1000-SUMIFS(FOMCost_2!P:P,FOMCost_2!$A:$A,$B$10)/1000</f>
        <v>-28.364061136392593</v>
      </c>
      <c r="X14" s="14">
        <f>SUMIFS(FOMCost_1!Q:Q,FOMCost_1!$A:$A,$B$10)/1000-SUMIFS(FOMCost_2!Q:Q,FOMCost_2!$A:$A,$B$10)/1000</f>
        <v>243.01884317729264</v>
      </c>
      <c r="Y14" s="14">
        <f>SUMIFS(FOMCost_1!R:R,FOMCost_1!$A:$A,$B$10)/1000-SUMIFS(FOMCost_2!R:R,FOMCost_2!$A:$A,$B$10)/1000</f>
        <v>365.95668033677339</v>
      </c>
      <c r="Z14" s="14">
        <f>SUMIFS(FOMCost_1!S:S,FOMCost_1!$A:$A,$B$10)/1000-SUMIFS(FOMCost_2!S:S,FOMCost_2!$A:$A,$B$10)/1000</f>
        <v>590.87742150687973</v>
      </c>
      <c r="AA14" s="14">
        <f>SUMIFS(FOMCost_1!T:T,FOMCost_1!$A:$A,$B$10)/1000-SUMIFS(FOMCost_2!T:T,FOMCost_2!$A:$A,$B$10)/1000</f>
        <v>936.83746530009967</v>
      </c>
      <c r="AB14" s="14">
        <f>SUMIFS(FOMCost_1!U:U,FOMCost_1!$A:$A,$B$10)/1000-SUMIFS(FOMCost_2!U:U,FOMCost_2!$A:$A,$B$10)/1000</f>
        <v>439.74268025659012</v>
      </c>
      <c r="AC14" s="14">
        <f>SUMIFS(FOMCost_1!V:V,FOMCost_1!$A:$A,$B$10)/1000-SUMIFS(FOMCost_2!V:V,FOMCost_2!$A:$A,$B$10)/1000</f>
        <v>196.26889227057518</v>
      </c>
      <c r="AD14" s="14">
        <f>SUMIFS(FOMCost_1!W:W,FOMCost_1!$A:$A,$B$10)/1000-SUMIFS(FOMCost_2!W:W,FOMCost_2!$A:$A,$B$10)/1000</f>
        <v>-223.26204671242385</v>
      </c>
    </row>
    <row r="15" spans="1:30">
      <c r="E15" s="43"/>
      <c r="F15" s="42"/>
      <c r="G15" s="42"/>
      <c r="H15" s="7" t="s">
        <v>101</v>
      </c>
      <c r="I15" s="30">
        <f t="shared" si="0"/>
        <v>10404.298894838865</v>
      </c>
      <c r="J15" s="14">
        <f>SUMIFS(FuelCost_1!C:C,FuelCost_1!$A:$A,$B$10)/1000-SUMIFS(FuelCost_2!C:C,FuelCost_2!$A:$A,$B$10)/1000</f>
        <v>-8.7989076746453065E-5</v>
      </c>
      <c r="K15" s="14">
        <f>SUMIFS(FuelCost_1!D:D,FuelCost_1!$A:$A,$B$10)/1000-SUMIFS(FuelCost_2!D:D,FuelCost_2!$A:$A,$B$10)/1000</f>
        <v>6.0577051104146449</v>
      </c>
      <c r="L15" s="14">
        <f>SUMIFS(FuelCost_1!E:E,FuelCost_1!$A:$A,$B$10)/1000-SUMIFS(FuelCost_2!E:E,FuelCost_2!$A:$A,$B$10)/1000</f>
        <v>8.7922763531514647</v>
      </c>
      <c r="M15" s="14">
        <f>SUMIFS(FuelCost_1!F:F,FuelCost_1!$A:$A,$B$10)/1000-SUMIFS(FuelCost_2!F:F,FuelCost_2!$A:$A,$B$10)/1000</f>
        <v>142.12157932173614</v>
      </c>
      <c r="N15" s="14">
        <f>SUMIFS(FuelCost_1!G:G,FuelCost_1!$A:$A,$B$10)/1000-SUMIFS(FuelCost_2!G:G,FuelCost_2!$A:$A,$B$10)/1000</f>
        <v>157.19350684976052</v>
      </c>
      <c r="O15" s="14">
        <f>SUMIFS(FuelCost_1!H:H,FuelCost_1!$A:$A,$B$10)/1000-SUMIFS(FuelCost_2!H:H,FuelCost_2!$A:$A,$B$10)/1000</f>
        <v>180.73324260791151</v>
      </c>
      <c r="P15" s="14">
        <f>SUMIFS(FuelCost_1!I:I,FuelCost_1!$A:$A,$B$10)/1000-SUMIFS(FuelCost_2!I:I,FuelCost_2!$A:$A,$B$10)/1000</f>
        <v>245.40269737137078</v>
      </c>
      <c r="Q15" s="14">
        <f>SUMIFS(FuelCost_1!J:J,FuelCost_1!$A:$A,$B$10)/1000-SUMIFS(FuelCost_2!J:J,FuelCost_2!$A:$A,$B$10)/1000</f>
        <v>276.31536373225254</v>
      </c>
      <c r="R15" s="14">
        <f>SUMIFS(FuelCost_1!K:K,FuelCost_1!$A:$A,$B$10)/1000-SUMIFS(FuelCost_2!K:K,FuelCost_2!$A:$A,$B$10)/1000</f>
        <v>275.65131755041466</v>
      </c>
      <c r="S15" s="14">
        <f>SUMIFS(FuelCost_1!L:L,FuelCost_1!$A:$A,$B$10)/1000-SUMIFS(FuelCost_2!L:L,FuelCost_2!$A:$A,$B$10)/1000</f>
        <v>270.74171721305993</v>
      </c>
      <c r="T15" s="14">
        <f>SUMIFS(FuelCost_1!M:M,FuelCost_1!$A:$A,$B$10)/1000-SUMIFS(FuelCost_2!M:M,FuelCost_2!$A:$A,$B$10)/1000</f>
        <v>297.82140183857973</v>
      </c>
      <c r="U15" s="14">
        <f>SUMIFS(FuelCost_1!N:N,FuelCost_1!$A:$A,$B$10)/1000-SUMIFS(FuelCost_2!N:N,FuelCost_2!$A:$A,$B$10)/1000</f>
        <v>1645.1804600275118</v>
      </c>
      <c r="V15" s="14">
        <f>SUMIFS(FuelCost_1!O:O,FuelCost_1!$A:$A,$B$10)/1000-SUMIFS(FuelCost_2!O:O,FuelCost_2!$A:$A,$B$10)/1000</f>
        <v>1655.1272396561667</v>
      </c>
      <c r="W15" s="14">
        <f>SUMIFS(FuelCost_1!P:P,FuelCost_1!$A:$A,$B$10)/1000-SUMIFS(FuelCost_2!P:P,FuelCost_2!$A:$A,$B$10)/1000</f>
        <v>1567.6779307948439</v>
      </c>
      <c r="X15" s="14">
        <f>SUMIFS(FuelCost_1!Q:Q,FuelCost_1!$A:$A,$B$10)/1000-SUMIFS(FuelCost_2!Q:Q,FuelCost_2!$A:$A,$B$10)/1000</f>
        <v>1763.5061754338603</v>
      </c>
      <c r="Y15" s="14">
        <f>SUMIFS(FuelCost_1!R:R,FuelCost_1!$A:$A,$B$10)/1000-SUMIFS(FuelCost_2!R:R,FuelCost_2!$A:$A,$B$10)/1000</f>
        <v>2243.8367570914365</v>
      </c>
      <c r="Z15" s="14">
        <f>SUMIFS(FuelCost_1!S:S,FuelCost_1!$A:$A,$B$10)/1000-SUMIFS(FuelCost_2!S:S,FuelCost_2!$A:$A,$B$10)/1000</f>
        <v>3695.6891678677121</v>
      </c>
      <c r="AA15" s="14">
        <f>SUMIFS(FuelCost_1!T:T,FuelCost_1!$A:$A,$B$10)/1000-SUMIFS(FuelCost_2!T:T,FuelCost_2!$A:$A,$B$10)/1000</f>
        <v>3452.597975932279</v>
      </c>
      <c r="AB15" s="14">
        <f>SUMIFS(FuelCost_1!U:U,FuelCost_1!$A:$A,$B$10)/1000-SUMIFS(FuelCost_2!U:U,FuelCost_2!$A:$A,$B$10)/1000</f>
        <v>3737.9938081152941</v>
      </c>
      <c r="AC15" s="14">
        <f>SUMIFS(FuelCost_1!V:V,FuelCost_1!$A:$A,$B$10)/1000-SUMIFS(FuelCost_2!V:V,FuelCost_2!$A:$A,$B$10)/1000</f>
        <v>4187.27717712717</v>
      </c>
      <c r="AD15" s="14">
        <f>SUMIFS(FuelCost_1!W:W,FuelCost_1!$A:$A,$B$10)/1000-SUMIFS(FuelCost_2!W:W,FuelCost_2!$A:$A,$B$10)/1000</f>
        <v>4366.6440977659313</v>
      </c>
    </row>
    <row r="16" spans="1:30">
      <c r="E16" s="43"/>
      <c r="F16" s="42"/>
      <c r="G16" s="42"/>
      <c r="H16" s="7" t="s">
        <v>102</v>
      </c>
      <c r="I16" s="30">
        <f t="shared" si="0"/>
        <v>520.42310683631058</v>
      </c>
      <c r="J16" s="14">
        <f>SUMIFS(VOMCost_1!C:C,VOMCost_1!$A:$A,$B$10)/1000-SUMIFS(VOMCost_2!C:C,VOMCost_2!$A:$A,$B$10)/1000</f>
        <v>2.8129404643095768E-4</v>
      </c>
      <c r="K16" s="14">
        <f>SUMIFS(VOMCost_1!D:D,VOMCost_1!$A:$A,$B$10)/1000-SUMIFS(VOMCost_2!D:D,VOMCost_2!$A:$A,$B$10)/1000</f>
        <v>-0.3676626223356152</v>
      </c>
      <c r="L16" s="14">
        <f>SUMIFS(VOMCost_1!E:E,VOMCost_1!$A:$A,$B$10)/1000-SUMIFS(VOMCost_2!E:E,VOMCost_2!$A:$A,$B$10)/1000</f>
        <v>-0.12068179838615833</v>
      </c>
      <c r="M16" s="14">
        <f>SUMIFS(VOMCost_1!F:F,VOMCost_1!$A:$A,$B$10)/1000-SUMIFS(VOMCost_2!F:F,VOMCost_2!$A:$A,$B$10)/1000</f>
        <v>0.32556981186064604</v>
      </c>
      <c r="N16" s="14">
        <f>SUMIFS(VOMCost_1!G:G,VOMCost_1!$A:$A,$B$10)/1000-SUMIFS(VOMCost_2!G:G,VOMCost_2!$A:$A,$B$10)/1000</f>
        <v>-2.7768964813731145E-2</v>
      </c>
      <c r="O16" s="14">
        <f>SUMIFS(VOMCost_1!H:H,VOMCost_1!$A:$A,$B$10)/1000-SUMIFS(VOMCost_2!H:H,VOMCost_2!$A:$A,$B$10)/1000</f>
        <v>-2.7444400190235001</v>
      </c>
      <c r="P16" s="14">
        <f>SUMIFS(VOMCost_1!I:I,VOMCost_1!$A:$A,$B$10)/1000-SUMIFS(VOMCost_2!I:I,VOMCost_2!$A:$A,$B$10)/1000</f>
        <v>1.301397752335447</v>
      </c>
      <c r="Q16" s="14">
        <f>SUMIFS(VOMCost_1!J:J,VOMCost_1!$A:$A,$B$10)/1000-SUMIFS(VOMCost_2!J:J,VOMCost_2!$A:$A,$B$10)/1000</f>
        <v>3.9096498003117404</v>
      </c>
      <c r="R16" s="14">
        <f>SUMIFS(VOMCost_1!K:K,VOMCost_1!$A:$A,$B$10)/1000-SUMIFS(VOMCost_2!K:K,VOMCost_2!$A:$A,$B$10)/1000</f>
        <v>5.2880965603053482</v>
      </c>
      <c r="S16" s="14">
        <f>SUMIFS(VOMCost_1!L:L,VOMCost_1!$A:$A,$B$10)/1000-SUMIFS(VOMCost_2!L:L,VOMCost_2!$A:$A,$B$10)/1000</f>
        <v>1.729064686160541</v>
      </c>
      <c r="T16" s="14">
        <f>SUMIFS(VOMCost_1!M:M,VOMCost_1!$A:$A,$B$10)/1000-SUMIFS(VOMCost_2!M:M,VOMCost_2!$A:$A,$B$10)/1000</f>
        <v>2.820730939367877</v>
      </c>
      <c r="U16" s="14">
        <f>SUMIFS(VOMCost_1!N:N,VOMCost_1!$A:$A,$B$10)/1000-SUMIFS(VOMCost_2!N:N,VOMCost_2!$A:$A,$B$10)/1000</f>
        <v>53.831012172110036</v>
      </c>
      <c r="V16" s="14">
        <f>SUMIFS(VOMCost_1!O:O,VOMCost_1!$A:$A,$B$10)/1000-SUMIFS(VOMCost_2!O:O,VOMCost_2!$A:$A,$B$10)/1000</f>
        <v>50.642940992544936</v>
      </c>
      <c r="W16" s="14">
        <f>SUMIFS(VOMCost_1!P:P,VOMCost_1!$A:$A,$B$10)/1000-SUMIFS(VOMCost_2!P:P,VOMCost_2!$A:$A,$B$10)/1000</f>
        <v>53.472908720337955</v>
      </c>
      <c r="X16" s="14">
        <f>SUMIFS(VOMCost_1!Q:Q,VOMCost_1!$A:$A,$B$10)/1000-SUMIFS(VOMCost_2!Q:Q,VOMCost_2!$A:$A,$B$10)/1000</f>
        <v>107.1391012096675</v>
      </c>
      <c r="Y16" s="14">
        <f>SUMIFS(VOMCost_1!R:R,VOMCost_1!$A:$A,$B$10)/1000-SUMIFS(VOMCost_2!R:R,VOMCost_2!$A:$A,$B$10)/1000</f>
        <v>137.62638990327491</v>
      </c>
      <c r="Z16" s="14">
        <f>SUMIFS(VOMCost_1!S:S,VOMCost_1!$A:$A,$B$10)/1000-SUMIFS(VOMCost_2!S:S,VOMCost_2!$A:$A,$B$10)/1000</f>
        <v>215.22173369685686</v>
      </c>
      <c r="AA16" s="14">
        <f>SUMIFS(VOMCost_1!T:T,VOMCost_1!$A:$A,$B$10)/1000-SUMIFS(VOMCost_2!T:T,VOMCost_2!$A:$A,$B$10)/1000</f>
        <v>201.61269786424111</v>
      </c>
      <c r="AB16" s="14">
        <f>SUMIFS(VOMCost_1!U:U,VOMCost_1!$A:$A,$B$10)/1000-SUMIFS(VOMCost_2!U:U,VOMCost_2!$A:$A,$B$10)/1000</f>
        <v>235.14144054614337</v>
      </c>
      <c r="AC16" s="14">
        <f>SUMIFS(VOMCost_1!V:V,VOMCost_1!$A:$A,$B$10)/1000-SUMIFS(VOMCost_2!V:V,VOMCost_2!$A:$A,$B$10)/1000</f>
        <v>269.75298020611797</v>
      </c>
      <c r="AD16" s="14">
        <f>SUMIFS(VOMCost_1!W:W,VOMCost_1!$A:$A,$B$10)/1000-SUMIFS(VOMCost_2!W:W,VOMCost_2!$A:$A,$B$10)/1000</f>
        <v>278.30648484809103</v>
      </c>
    </row>
    <row r="17" spans="1:60">
      <c r="E17" s="43"/>
      <c r="F17" s="42"/>
      <c r="G17" s="42"/>
      <c r="H17" s="7" t="s">
        <v>103</v>
      </c>
      <c r="I17" s="14">
        <f t="shared" si="0"/>
        <v>-710.9869509053085</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-11.262138455059036</v>
      </c>
      <c r="R17" s="14">
        <f>SUMIFS(REZTxCost_1!K:K,REZTxCost_1!$A:$A,$B$10)/1000-SUMIFS(REZTxCost_2!K:K,REZTxCost_2!$A:$A,$B$10)/1000</f>
        <v>-30.977595024310318</v>
      </c>
      <c r="S17" s="14">
        <f>SUMIFS(REZTxCost_1!L:L,REZTxCost_1!$A:$A,$B$10)/1000-SUMIFS(REZTxCost_2!L:L,REZTxCost_2!$A:$A,$B$10)/1000</f>
        <v>-30.977595024310318</v>
      </c>
      <c r="T17" s="14">
        <f>SUMIFS(REZTxCost_1!M:M,REZTxCost_1!$A:$A,$B$10)/1000-SUMIFS(REZTxCost_2!M:M,REZTxCost_2!$A:$A,$B$10)/1000</f>
        <v>-30.977595024305032</v>
      </c>
      <c r="U17" s="14">
        <f>SUMIFS(REZTxCost_1!N:N,REZTxCost_1!$A:$A,$B$10)/1000-SUMIFS(REZTxCost_2!N:N,REZTxCost_2!$A:$A,$B$10)/1000</f>
        <v>-30.558120024310352</v>
      </c>
      <c r="V17" s="14">
        <f>SUMIFS(REZTxCost_1!O:O,REZTxCost_1!$A:$A,$B$10)/1000-SUMIFS(REZTxCost_2!O:O,REZTxCost_2!$A:$A,$B$10)/1000</f>
        <v>-32.200142718400514</v>
      </c>
      <c r="W17" s="14">
        <f>SUMIFS(REZTxCost_1!P:P,REZTxCost_1!$A:$A,$B$10)/1000-SUMIFS(REZTxCost_2!P:P,REZTxCost_2!$A:$A,$B$10)/1000</f>
        <v>-34.755732694086582</v>
      </c>
      <c r="X17" s="14">
        <f>SUMIFS(REZTxCost_1!Q:Q,REZTxCost_1!$A:$A,$B$10)/1000-SUMIFS(REZTxCost_2!Q:Q,REZTxCost_2!$A:$A,$B$10)/1000</f>
        <v>-124.54723272178363</v>
      </c>
      <c r="Y17" s="14">
        <f>SUMIFS(REZTxCost_1!R:R,REZTxCost_1!$A:$A,$B$10)/1000-SUMIFS(REZTxCost_2!R:R,REZTxCost_2!$A:$A,$B$10)/1000</f>
        <v>-124.54723272177435</v>
      </c>
      <c r="Z17" s="14">
        <f>SUMIFS(REZTxCost_1!S:S,REZTxCost_1!$A:$A,$B$10)/1000-SUMIFS(REZTxCost_2!S:S,REZTxCost_2!$A:$A,$B$10)/1000</f>
        <v>-309.8932043069828</v>
      </c>
      <c r="AA17" s="14">
        <f>SUMIFS(REZTxCost_1!T:T,REZTxCost_1!$A:$A,$B$10)/1000-SUMIFS(REZTxCost_2!T:T,REZTxCost_2!$A:$A,$B$10)/1000</f>
        <v>-309.8932043069828</v>
      </c>
      <c r="AB17" s="14">
        <f>SUMIFS(REZTxCost_1!U:U,REZTxCost_1!$A:$A,$B$10)/1000-SUMIFS(REZTxCost_2!U:U,REZTxCost_2!$A:$A,$B$10)/1000</f>
        <v>-338.55496768554679</v>
      </c>
      <c r="AC17" s="14">
        <f>SUMIFS(REZTxCost_1!V:V,REZTxCost_1!$A:$A,$B$10)/1000-SUMIFS(REZTxCost_2!V:V,REZTxCost_2!$A:$A,$B$10)/1000</f>
        <v>-397.93953528397105</v>
      </c>
      <c r="AD17" s="14">
        <f>SUMIFS(REZTxCost_1!W:W,REZTxCost_1!$A:$A,$B$10)/1000-SUMIFS(REZTxCost_2!W:W,REZTxCost_2!$A:$A,$B$10)/1000</f>
        <v>-397.93953528397105</v>
      </c>
    </row>
    <row r="18" spans="1:60">
      <c r="E18" s="43"/>
      <c r="F18" s="42"/>
      <c r="G18" s="42"/>
      <c r="H18" s="7" t="s">
        <v>104</v>
      </c>
      <c r="I18" s="30">
        <f t="shared" si="0"/>
        <v>123.73065552741885</v>
      </c>
      <c r="J18" s="14">
        <f>SUMIFS(DSPCost_1!C:C,DSPCost_1!$A:$A,$B$10)/1000-SUMIFS(DSPCost_2!C:C,DSPCost_2!$A:$A,$B$10)/1000</f>
        <v>4.1105086001635982E-8</v>
      </c>
      <c r="K18" s="14">
        <f>SUMIFS(DSPCost_1!D:D,DSPCost_1!$A:$A,$B$10)/1000-SUMIFS(DSPCost_2!D:D,DSPCost_2!$A:$A,$B$10)/1000</f>
        <v>0</v>
      </c>
      <c r="L18" s="14">
        <f>SUMIFS(DSPCost_1!E:E,DSPCost_1!$A:$A,$B$10)/1000-SUMIFS(DSPCost_2!E:E,DSPCost_2!$A:$A,$B$10)/1000</f>
        <v>3.4047758037012636</v>
      </c>
      <c r="M18" s="14">
        <f>SUMIFS(DSPCost_1!F:F,DSPCost_1!$A:$A,$B$10)/1000-SUMIFS(DSPCost_2!F:F,DSPCost_2!$A:$A,$B$10)/1000</f>
        <v>7.1646151309863875</v>
      </c>
      <c r="N18" s="14">
        <f>SUMIFS(DSPCost_1!G:G,DSPCost_1!$A:$A,$B$10)/1000-SUMIFS(DSPCost_2!G:G,DSPCost_2!$A:$A,$B$10)/1000</f>
        <v>10.021537184562142</v>
      </c>
      <c r="O18" s="14">
        <f>SUMIFS(DSPCost_1!H:H,DSPCost_1!$A:$A,$B$10)/1000-SUMIFS(DSPCost_2!H:H,DSPCost_2!$A:$A,$B$10)/1000</f>
        <v>0</v>
      </c>
      <c r="P18" s="14">
        <f>SUMIFS(DSPCost_1!I:I,DSPCost_1!$A:$A,$B$10)/1000-SUMIFS(DSPCost_2!I:I,DSPCost_2!$A:$A,$B$10)/1000</f>
        <v>3.01782565458549</v>
      </c>
      <c r="Q18" s="14">
        <f>SUMIFS(DSPCost_1!J:J,DSPCost_1!$A:$A,$B$10)/1000-SUMIFS(DSPCost_2!J:J,DSPCost_2!$A:$A,$B$10)/1000</f>
        <v>14.622040401929178</v>
      </c>
      <c r="R18" s="14">
        <f>SUMIFS(DSPCost_1!K:K,DSPCost_1!$A:$A,$B$10)/1000-SUMIFS(DSPCost_2!K:K,DSPCost_2!$A:$A,$B$10)/1000</f>
        <v>23.145992974376629</v>
      </c>
      <c r="S18" s="14">
        <f>SUMIFS(DSPCost_1!L:L,DSPCost_1!$A:$A,$B$10)/1000-SUMIFS(DSPCost_2!L:L,DSPCost_2!$A:$A,$B$10)/1000</f>
        <v>0</v>
      </c>
      <c r="T18" s="14">
        <f>SUMIFS(DSPCost_1!M:M,DSPCost_1!$A:$A,$B$10)/1000-SUMIFS(DSPCost_2!M:M,DSPCost_2!$A:$A,$B$10)/1000</f>
        <v>4.1088230036928897</v>
      </c>
      <c r="U18" s="14">
        <f>SUMIFS(DSPCost_1!N:N,DSPCost_1!$A:$A,$B$10)/1000-SUMIFS(DSPCost_2!N:N,DSPCost_2!$A:$A,$B$10)/1000</f>
        <v>4.6483868127821344</v>
      </c>
      <c r="V18" s="14">
        <f>SUMIFS(DSPCost_1!O:O,DSPCost_1!$A:$A,$B$10)/1000-SUMIFS(DSPCost_2!O:O,DSPCost_2!$A:$A,$B$10)/1000</f>
        <v>3.1863342108567014</v>
      </c>
      <c r="W18" s="14">
        <f>SUMIFS(DSPCost_1!P:P,DSPCost_1!$A:$A,$B$10)/1000-SUMIFS(DSPCost_2!P:P,DSPCost_2!$A:$A,$B$10)/1000</f>
        <v>-9.6538086453248653</v>
      </c>
      <c r="X18" s="14">
        <f>SUMIFS(DSPCost_1!Q:Q,DSPCost_1!$A:$A,$B$10)/1000-SUMIFS(DSPCost_2!Q:Q,DSPCost_2!$A:$A,$B$10)/1000</f>
        <v>16.552454157900264</v>
      </c>
      <c r="Y18" s="14">
        <f>SUMIFS(DSPCost_1!R:R,DSPCost_1!$A:$A,$B$10)/1000-SUMIFS(DSPCost_2!R:R,DSPCost_2!$A:$A,$B$10)/1000</f>
        <v>42.88843687165884</v>
      </c>
      <c r="Z18" s="14">
        <f>SUMIFS(DSPCost_1!S:S,DSPCost_1!$A:$A,$B$10)/1000-SUMIFS(DSPCost_2!S:S,DSPCost_2!$A:$A,$B$10)/1000</f>
        <v>11.89608553761903</v>
      </c>
      <c r="AA18" s="14">
        <f>SUMIFS(DSPCost_1!T:T,DSPCost_1!$A:$A,$B$10)/1000-SUMIFS(DSPCost_2!T:T,DSPCost_2!$A:$A,$B$10)/1000</f>
        <v>67.464592292434077</v>
      </c>
      <c r="AB18" s="14">
        <f>SUMIFS(DSPCost_1!U:U,DSPCost_1!$A:$A,$B$10)/1000-SUMIFS(DSPCost_2!U:U,DSPCost_2!$A:$A,$B$10)/1000</f>
        <v>71.726233485836801</v>
      </c>
      <c r="AC18" s="14">
        <f>SUMIFS(DSPCost_1!V:V,DSPCost_1!$A:$A,$B$10)/1000-SUMIFS(DSPCost_2!V:V,DSPCost_2!$A:$A,$B$10)/1000</f>
        <v>-2.7172435508921566</v>
      </c>
      <c r="AD18" s="14">
        <f>SUMIFS(DSPCost_1!W:W,DSPCost_1!$A:$A,$B$10)/1000-SUMIFS(DSPCost_2!W:W,DSPCost_2!$A:$A,$B$10)/1000</f>
        <v>66.447320365895195</v>
      </c>
    </row>
    <row r="19" spans="1:60">
      <c r="E19" s="43"/>
      <c r="F19" s="42"/>
      <c r="G19" s="42"/>
      <c r="H19" s="7" t="s">
        <v>105</v>
      </c>
      <c r="I19" s="30">
        <f t="shared" si="0"/>
        <v>-9.578099446129869</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-3.4227734345880663</v>
      </c>
      <c r="Y19" s="14">
        <f>SUMIFS(RehabCost_1!R:R,RehabCost_1!$A:$A,$B$10)/1000-SUMIFS(RehabCost_2!R:R,RehabCost_2!$A:$A,$B$10)/1000</f>
        <v>-2.7172496187794621</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-4.1193504220696866</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106</v>
      </c>
      <c r="I20" s="30">
        <f t="shared" si="0"/>
        <v>-3529.7866087266252</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-289.49097715722178</v>
      </c>
      <c r="U20" s="14">
        <f>SUMIFS(ICTxCost_1!N:N,ICTxCost_1!$A:$A,$B$10)/1000-SUMIFS(ICTxCost_2!N:N,ICTxCost_2!$A:$A,$B$10)/1000</f>
        <v>-442.95627314948024</v>
      </c>
      <c r="V20" s="14">
        <f>SUMIFS(ICTxCost_1!O:O,ICTxCost_1!$A:$A,$B$10)/1000-SUMIFS(ICTxCost_2!O:O,ICTxCost_2!$A:$A,$B$10)/1000</f>
        <v>-442.95627314948024</v>
      </c>
      <c r="W20" s="14">
        <f>SUMIFS(ICTxCost_1!P:P,ICTxCost_1!$A:$A,$B$10)/1000-SUMIFS(ICTxCost_2!P:P,ICTxCost_2!$A:$A,$B$10)/1000</f>
        <v>-442.95627314948024</v>
      </c>
      <c r="X20" s="14">
        <f>SUMIFS(ICTxCost_1!Q:Q,ICTxCost_1!$A:$A,$B$10)/1000-SUMIFS(ICTxCost_2!Q:Q,ICTxCost_2!$A:$A,$B$10)/1000</f>
        <v>-651.56749110585986</v>
      </c>
      <c r="Y20" s="14">
        <f>SUMIFS(ICTxCost_1!R:R,ICTxCost_1!$A:$A,$B$10)/1000-SUMIFS(ICTxCost_2!R:R,ICTxCost_2!$A:$A,$B$10)/1000</f>
        <v>-785.44147271612781</v>
      </c>
      <c r="Z20" s="14">
        <f>SUMIFS(ICTxCost_1!S:S,ICTxCost_1!$A:$A,$B$10)/1000-SUMIFS(ICTxCost_2!S:S,ICTxCost_2!$A:$A,$B$10)/1000</f>
        <v>-785.44147271612781</v>
      </c>
      <c r="AA20" s="14">
        <f>SUMIFS(ICTxCost_1!T:T,ICTxCost_1!$A:$A,$B$10)/1000-SUMIFS(ICTxCost_2!T:T,ICTxCost_2!$A:$A,$B$10)/1000</f>
        <v>-785.44147271612781</v>
      </c>
      <c r="AB20" s="14">
        <f>SUMIFS(ICTxCost_1!U:U,ICTxCost_1!$A:$A,$B$10)/1000-SUMIFS(ICTxCost_2!U:U,ICTxCost_2!$A:$A,$B$10)/1000</f>
        <v>-785.44147271612781</v>
      </c>
      <c r="AC20" s="14">
        <f>SUMIFS(ICTxCost_1!V:V,ICTxCost_1!$A:$A,$B$10)/1000-SUMIFS(ICTxCost_2!V:V,ICTxCost_2!$A:$A,$B$10)/1000</f>
        <v>-785.44147271612781</v>
      </c>
      <c r="AD20" s="14">
        <f>SUMIFS(ICTxCost_1!W:W,ICTxCost_1!$A:$A,$B$10)/1000-SUMIFS(ICTxCost_2!W:W,ICTxCost_2!$A:$A,$B$10)/1000</f>
        <v>-785.44147271612781</v>
      </c>
    </row>
    <row r="21" spans="1:60">
      <c r="G21" s="43"/>
      <c r="H21" s="15" t="s">
        <v>315</v>
      </c>
      <c r="I21" s="16">
        <f t="shared" ref="I21:AD21" si="1">SUM(I13:I20)</f>
        <v>8730.4181014102451</v>
      </c>
      <c r="J21" s="16">
        <f t="shared" si="1"/>
        <v>1.9334604384768639E-4</v>
      </c>
      <c r="K21" s="16">
        <f t="shared" si="1"/>
        <v>-2.3482769976396263</v>
      </c>
      <c r="L21" s="16">
        <f t="shared" si="1"/>
        <v>4.0380508765449648</v>
      </c>
      <c r="M21" s="16">
        <f t="shared" si="1"/>
        <v>49.538920483977023</v>
      </c>
      <c r="N21" s="16">
        <f t="shared" si="1"/>
        <v>-80.520992780866948</v>
      </c>
      <c r="O21" s="16">
        <f t="shared" si="1"/>
        <v>-69.949463409495536</v>
      </c>
      <c r="P21" s="16">
        <f t="shared" si="1"/>
        <v>15.012759632139193</v>
      </c>
      <c r="Q21" s="16">
        <f t="shared" si="1"/>
        <v>61.873718756385244</v>
      </c>
      <c r="R21" s="16">
        <f t="shared" si="1"/>
        <v>221.17714382478698</v>
      </c>
      <c r="S21" s="16">
        <f t="shared" si="1"/>
        <v>242.14467823836071</v>
      </c>
      <c r="T21" s="16">
        <f t="shared" si="1"/>
        <v>277.41807015225777</v>
      </c>
      <c r="U21" s="16">
        <f t="shared" si="1"/>
        <v>1560.6838237747277</v>
      </c>
      <c r="V21" s="16">
        <f t="shared" si="1"/>
        <v>1514.1143304530685</v>
      </c>
      <c r="W21" s="16">
        <f t="shared" si="1"/>
        <v>1473.9255695447439</v>
      </c>
      <c r="X21" s="16">
        <f t="shared" si="1"/>
        <v>1832.8135528370512</v>
      </c>
      <c r="Y21" s="16">
        <f t="shared" si="1"/>
        <v>2254.9793361772026</v>
      </c>
      <c r="Z21" s="16">
        <f t="shared" si="1"/>
        <v>3424.8615770809797</v>
      </c>
      <c r="AA21" s="16">
        <f t="shared" si="1"/>
        <v>3506.999720394298</v>
      </c>
      <c r="AB21" s="16">
        <f t="shared" si="1"/>
        <v>3354.0429499051284</v>
      </c>
      <c r="AC21" s="16">
        <f t="shared" si="1"/>
        <v>3156.2006670603873</v>
      </c>
      <c r="AD21" s="16">
        <f t="shared" si="1"/>
        <v>2935.6887287398526</v>
      </c>
    </row>
    <row r="22" spans="1:60">
      <c r="H22" s="8"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137</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74</v>
      </c>
      <c r="B29" s="20" t="s">
        <v>75</v>
      </c>
    </row>
    <row r="31" spans="1:60">
      <c r="H31" s="81"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60">
      <c r="H32" s="6" t="s">
        <v>111</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112</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113</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114</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332.45982167999955</v>
      </c>
      <c r="Q35" s="1">
        <f>SUMIFS(Capacity_1!L:L,Capacity_1!$A:$A,$B$29,Capacity_1!$B:$B,$H35)-SUMIFS(Capacity_2!L:L,Capacity_2!$A:$A,$B$29,Capacity_2!$B:$B,$H35)</f>
        <v>1758.6735506999994</v>
      </c>
      <c r="R35" s="1">
        <f>SUMIFS(Capacity_1!M:M,Capacity_1!$A:$A,$B$29,Capacity_1!$B:$B,$H35)-SUMIFS(Capacity_2!M:M,Capacity_2!$A:$A,$B$29,Capacity_2!$B:$B,$H35)</f>
        <v>1758.6735506999994</v>
      </c>
      <c r="S35" s="1">
        <f>SUMIFS(Capacity_1!N:N,Capacity_1!$A:$A,$B$29,Capacity_1!$B:$B,$H35)-SUMIFS(Capacity_2!N:N,Capacity_2!$A:$A,$B$29,Capacity_2!$B:$B,$H35)</f>
        <v>1758.6735506999994</v>
      </c>
      <c r="T35" s="1">
        <f>SUMIFS(Capacity_1!O:O,Capacity_1!$A:$A,$B$29,Capacity_1!$B:$B,$H35)-SUMIFS(Capacity_2!O:O,Capacity_2!$A:$A,$B$29,Capacity_2!$B:$B,$H35)</f>
        <v>4104.1529929199996</v>
      </c>
      <c r="U35" s="1">
        <f>SUMIFS(Capacity_1!P:P,Capacity_1!$A:$A,$B$29,Capacity_1!$B:$B,$H35)-SUMIFS(Capacity_2!P:P,Capacity_2!$A:$A,$B$29,Capacity_2!$B:$B,$H35)</f>
        <v>4104.1529929200005</v>
      </c>
      <c r="V35" s="1">
        <f>SUMIFS(Capacity_1!Q:Q,Capacity_1!$A:$A,$B$29,Capacity_1!$B:$B,$H35)-SUMIFS(Capacity_2!Q:Q,Capacity_2!$A:$A,$B$29,Capacity_2!$B:$B,$H35)</f>
        <v>4337.8820376599997</v>
      </c>
      <c r="W35" s="1">
        <f>SUMIFS(Capacity_1!R:R,Capacity_1!$A:$A,$B$29,Capacity_1!$B:$B,$H35)-SUMIFS(Capacity_2!R:R,Capacity_2!$A:$A,$B$29,Capacity_2!$B:$B,$H35)</f>
        <v>5307.3280671600005</v>
      </c>
      <c r="X35" s="1">
        <f>SUMIFS(Capacity_1!S:S,Capacity_1!$A:$A,$B$29,Capacity_1!$B:$B,$H35)-SUMIFS(Capacity_2!S:S,Capacity_2!$A:$A,$B$29,Capacity_2!$B:$B,$H35)</f>
        <v>6395.693213640001</v>
      </c>
      <c r="Y35" s="1">
        <f>SUMIFS(Capacity_1!T:T,Capacity_1!$A:$A,$B$29,Capacity_1!$B:$B,$H35)-SUMIFS(Capacity_2!T:T,Capacity_2!$A:$A,$B$29,Capacity_2!$B:$B,$H35)</f>
        <v>7359.1874617800004</v>
      </c>
      <c r="Z35" s="1">
        <f>SUMIFS(Capacity_1!U:U,Capacity_1!$A:$A,$B$29,Capacity_1!$B:$B,$H35)-SUMIFS(Capacity_2!U:U,Capacity_2!$A:$A,$B$29,Capacity_2!$B:$B,$H35)</f>
        <v>7897.9320271199995</v>
      </c>
      <c r="AA35" s="1">
        <f>SUMIFS(Capacity_1!V:V,Capacity_1!$A:$A,$B$29,Capacity_1!$B:$B,$H35)-SUMIFS(Capacity_2!V:V,Capacity_2!$A:$A,$B$29,Capacity_2!$B:$B,$H35)</f>
        <v>8055.4086249000011</v>
      </c>
      <c r="AB35" s="1">
        <f>SUMIFS(Capacity_1!W:W,Capacity_1!$A:$A,$B$29,Capacity_1!$B:$B,$H35)-SUMIFS(Capacity_2!W:W,Capacity_2!$A:$A,$B$29,Capacity_2!$B:$B,$H35)</f>
        <v>8055.4086249000011</v>
      </c>
      <c r="AC35" s="1">
        <f>SUMIFS(Capacity_1!X:X,Capacity_1!$A:$A,$B$29,Capacity_1!$B:$B,$H35)-SUMIFS(Capacity_2!X:X,Capacity_2!$A:$A,$B$29,Capacity_2!$B:$B,$H35)</f>
        <v>8754.1556957400007</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115</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116</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558.50025976999996</v>
      </c>
      <c r="T37" s="1">
        <f>SUMIFS(Capacity_1!O:O,Capacity_1!$A:$A,$B$29,Capacity_1!$B:$B,$H37)-SUMIFS(Capacity_2!O:O,Capacity_2!$A:$A,$B$29,Capacity_2!$B:$B,$H37)</f>
        <v>580.85848190999968</v>
      </c>
      <c r="U37" s="1">
        <f>SUMIFS(Capacity_1!P:P,Capacity_1!$A:$A,$B$29,Capacity_1!$B:$B,$H37)-SUMIFS(Capacity_2!P:P,Capacity_2!$A:$A,$B$29,Capacity_2!$B:$B,$H37)</f>
        <v>-116.44342896000035</v>
      </c>
      <c r="V37" s="1">
        <f>SUMIFS(Capacity_1!Q:Q,Capacity_1!$A:$A,$B$29,Capacity_1!$B:$B,$H37)-SUMIFS(Capacity_2!Q:Q,Capacity_2!$A:$A,$B$29,Capacity_2!$B:$B,$H37)</f>
        <v>102.18359557999975</v>
      </c>
      <c r="W37" s="1">
        <f>SUMIFS(Capacity_1!R:R,Capacity_1!$A:$A,$B$29,Capacity_1!$B:$B,$H37)-SUMIFS(Capacity_2!R:R,Capacity_2!$A:$A,$B$29,Capacity_2!$B:$B,$H37)</f>
        <v>263.58389049000289</v>
      </c>
      <c r="X37" s="1">
        <f>SUMIFS(Capacity_1!S:S,Capacity_1!$A:$A,$B$29,Capacity_1!$B:$B,$H37)-SUMIFS(Capacity_2!S:S,Capacity_2!$A:$A,$B$29,Capacity_2!$B:$B,$H37)</f>
        <v>-274.40832421999949</v>
      </c>
      <c r="Y37" s="1">
        <f>SUMIFS(Capacity_1!T:T,Capacity_1!$A:$A,$B$29,Capacity_1!$B:$B,$H37)-SUMIFS(Capacity_2!T:T,Capacity_2!$A:$A,$B$29,Capacity_2!$B:$B,$H37)</f>
        <v>283.9371955000006</v>
      </c>
      <c r="Z37" s="1">
        <f>SUMIFS(Capacity_1!U:U,Capacity_1!$A:$A,$B$29,Capacity_1!$B:$B,$H37)-SUMIFS(Capacity_2!U:U,Capacity_2!$A:$A,$B$29,Capacity_2!$B:$B,$H37)</f>
        <v>-1482.7901612599999</v>
      </c>
      <c r="AA37" s="1">
        <f>SUMIFS(Capacity_1!V:V,Capacity_1!$A:$A,$B$29,Capacity_1!$B:$B,$H37)-SUMIFS(Capacity_2!V:V,Capacity_2!$A:$A,$B$29,Capacity_2!$B:$B,$H37)</f>
        <v>-907.5236270300029</v>
      </c>
      <c r="AB37" s="1">
        <f>SUMIFS(Capacity_1!W:W,Capacity_1!$A:$A,$B$29,Capacity_1!$B:$B,$H37)-SUMIFS(Capacity_2!W:W,Capacity_2!$A:$A,$B$29,Capacity_2!$B:$B,$H37)</f>
        <v>-1498.8245700200005</v>
      </c>
      <c r="AC37" s="1">
        <f>SUMIFS(Capacity_1!X:X,Capacity_1!$A:$A,$B$29,Capacity_1!$B:$B,$H37)-SUMIFS(Capacity_2!X:X,Capacity_2!$A:$A,$B$29,Capacity_2!$B:$B,$H37)</f>
        <v>-3346.9887213499987</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117</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118</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53.42063287000019</v>
      </c>
      <c r="P39" s="1">
        <f>SUMIFS(Capacity_1!K:K,Capacity_1!$A:$A,$B$29,Capacity_1!$B:$B,$H39)-SUMIFS(Capacity_2!K:K,Capacity_2!$A:$A,$B$29,Capacity_2!$B:$B,$H39)</f>
        <v>137.94054054000117</v>
      </c>
      <c r="Q39" s="1">
        <f>SUMIFS(Capacity_1!L:L,Capacity_1!$A:$A,$B$29,Capacity_1!$B:$B,$H39)-SUMIFS(Capacity_2!L:L,Capacity_2!$A:$A,$B$29,Capacity_2!$B:$B,$H39)</f>
        <v>-74.620143140002256</v>
      </c>
      <c r="R39" s="1">
        <f>SUMIFS(Capacity_1!M:M,Capacity_1!$A:$A,$B$29,Capacity_1!$B:$B,$H39)-SUMIFS(Capacity_2!M:M,Capacity_2!$A:$A,$B$29,Capacity_2!$B:$B,$H39)</f>
        <v>-74.620143140002256</v>
      </c>
      <c r="S39" s="1">
        <f>SUMIFS(Capacity_1!N:N,Capacity_1!$A:$A,$B$29,Capacity_1!$B:$B,$H39)-SUMIFS(Capacity_2!N:N,Capacity_2!$A:$A,$B$29,Capacity_2!$B:$B,$H39)</f>
        <v>-74.620143140002256</v>
      </c>
      <c r="T39" s="1">
        <f>SUMIFS(Capacity_1!O:O,Capacity_1!$A:$A,$B$29,Capacity_1!$B:$B,$H39)-SUMIFS(Capacity_2!O:O,Capacity_2!$A:$A,$B$29,Capacity_2!$B:$B,$H39)</f>
        <v>-84.274484000001394</v>
      </c>
      <c r="U39" s="1">
        <f>SUMIFS(Capacity_1!P:P,Capacity_1!$A:$A,$B$29,Capacity_1!$B:$B,$H39)-SUMIFS(Capacity_2!P:P,Capacity_2!$A:$A,$B$29,Capacity_2!$B:$B,$H39)</f>
        <v>-381.48736033000205</v>
      </c>
      <c r="V39" s="1">
        <f>SUMIFS(Capacity_1!Q:Q,Capacity_1!$A:$A,$B$29,Capacity_1!$B:$B,$H39)-SUMIFS(Capacity_2!Q:Q,Capacity_2!$A:$A,$B$29,Capacity_2!$B:$B,$H39)</f>
        <v>-466.59142559000429</v>
      </c>
      <c r="W39" s="1">
        <f>SUMIFS(Capacity_1!R:R,Capacity_1!$A:$A,$B$29,Capacity_1!$B:$B,$H39)-SUMIFS(Capacity_2!R:R,Capacity_2!$A:$A,$B$29,Capacity_2!$B:$B,$H39)</f>
        <v>1355.8521040699998</v>
      </c>
      <c r="X39" s="1">
        <f>SUMIFS(Capacity_1!S:S,Capacity_1!$A:$A,$B$29,Capacity_1!$B:$B,$H39)-SUMIFS(Capacity_2!S:S,Capacity_2!$A:$A,$B$29,Capacity_2!$B:$B,$H39)</f>
        <v>21.798510249998799</v>
      </c>
      <c r="Y39" s="1">
        <f>SUMIFS(Capacity_1!T:T,Capacity_1!$A:$A,$B$29,Capacity_1!$B:$B,$H39)-SUMIFS(Capacity_2!T:T,Capacity_2!$A:$A,$B$29,Capacity_2!$B:$B,$H39)</f>
        <v>-3365.4484457500039</v>
      </c>
      <c r="Z39" s="1">
        <f>SUMIFS(Capacity_1!U:U,Capacity_1!$A:$A,$B$29,Capacity_1!$B:$B,$H39)-SUMIFS(Capacity_2!U:U,Capacity_2!$A:$A,$B$29,Capacity_2!$B:$B,$H39)</f>
        <v>-2756.4484457500039</v>
      </c>
      <c r="AA39" s="1">
        <f>SUMIFS(Capacity_1!V:V,Capacity_1!$A:$A,$B$29,Capacity_1!$B:$B,$H39)-SUMIFS(Capacity_2!V:V,Capacity_2!$A:$A,$B$29,Capacity_2!$B:$B,$H39)</f>
        <v>-2765.6674091599998</v>
      </c>
      <c r="AB39" s="1">
        <f>SUMIFS(Capacity_1!W:W,Capacity_1!$A:$A,$B$29,Capacity_1!$B:$B,$H39)-SUMIFS(Capacity_2!W:W,Capacity_2!$A:$A,$B$29,Capacity_2!$B:$B,$H39)</f>
        <v>-3195.428624040007</v>
      </c>
      <c r="AC39" s="1">
        <f>SUMIFS(Capacity_1!X:X,Capacity_1!$A:$A,$B$29,Capacity_1!$B:$B,$H39)-SUMIFS(Capacity_2!X:X,Capacity_2!$A:$A,$B$29,Capacity_2!$B:$B,$H39)</f>
        <v>-3195.4286240399997</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119</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-9.999894245993346E-9</v>
      </c>
      <c r="O40" s="1">
        <f>SUMIFS(Capacity_1!J:J,Capacity_1!$A:$A,$B$29,Capacity_1!$B:$B,$H40)-SUMIFS(Capacity_2!J:J,Capacity_2!$A:$A,$B$29,Capacity_2!$B:$B,$H40)</f>
        <v>55.854008770000291</v>
      </c>
      <c r="P40" s="1">
        <f>SUMIFS(Capacity_1!K:K,Capacity_1!$A:$A,$B$29,Capacity_1!$B:$B,$H40)-SUMIFS(Capacity_2!K:K,Capacity_2!$A:$A,$B$29,Capacity_2!$B:$B,$H40)</f>
        <v>-1.1184616800001095</v>
      </c>
      <c r="Q40" s="1">
        <f>SUMIFS(Capacity_1!L:L,Capacity_1!$A:$A,$B$29,Capacity_1!$B:$B,$H40)-SUMIFS(Capacity_2!L:L,Capacity_2!$A:$A,$B$29,Capacity_2!$B:$B,$H40)</f>
        <v>403.73536376999982</v>
      </c>
      <c r="R40" s="1">
        <f>SUMIFS(Capacity_1!M:M,Capacity_1!$A:$A,$B$29,Capacity_1!$B:$B,$H40)-SUMIFS(Capacity_2!M:M,Capacity_2!$A:$A,$B$29,Capacity_2!$B:$B,$H40)</f>
        <v>788.18712357000004</v>
      </c>
      <c r="S40" s="1">
        <f>SUMIFS(Capacity_1!N:N,Capacity_1!$A:$A,$B$29,Capacity_1!$B:$B,$H40)-SUMIFS(Capacity_2!N:N,Capacity_2!$A:$A,$B$29,Capacity_2!$B:$B,$H40)</f>
        <v>445.20743397999831</v>
      </c>
      <c r="T40" s="1">
        <f>SUMIFS(Capacity_1!O:O,Capacity_1!$A:$A,$B$29,Capacity_1!$B:$B,$H40)-SUMIFS(Capacity_2!O:O,Capacity_2!$A:$A,$B$29,Capacity_2!$B:$B,$H40)</f>
        <v>-2867.9902405400007</v>
      </c>
      <c r="U40" s="1">
        <f>SUMIFS(Capacity_1!P:P,Capacity_1!$A:$A,$B$29,Capacity_1!$B:$B,$H40)-SUMIFS(Capacity_2!P:P,Capacity_2!$A:$A,$B$29,Capacity_2!$B:$B,$H40)</f>
        <v>-1686.7290337500017</v>
      </c>
      <c r="V40" s="1">
        <f>SUMIFS(Capacity_1!Q:Q,Capacity_1!$A:$A,$B$29,Capacity_1!$B:$B,$H40)-SUMIFS(Capacity_2!Q:Q,Capacity_2!$A:$A,$B$29,Capacity_2!$B:$B,$H40)</f>
        <v>-1686.7290337500017</v>
      </c>
      <c r="W40" s="1">
        <f>SUMIFS(Capacity_1!R:R,Capacity_1!$A:$A,$B$29,Capacity_1!$B:$B,$H40)-SUMIFS(Capacity_2!R:R,Capacity_2!$A:$A,$B$29,Capacity_2!$B:$B,$H40)</f>
        <v>-4339.0223572200011</v>
      </c>
      <c r="X40" s="1">
        <f>SUMIFS(Capacity_1!S:S,Capacity_1!$A:$A,$B$29,Capacity_1!$B:$B,$H40)-SUMIFS(Capacity_2!S:S,Capacity_2!$A:$A,$B$29,Capacity_2!$B:$B,$H40)</f>
        <v>-4339.0223572200011</v>
      </c>
      <c r="Y40" s="1">
        <f>SUMIFS(Capacity_1!T:T,Capacity_1!$A:$A,$B$29,Capacity_1!$B:$B,$H40)-SUMIFS(Capacity_2!T:T,Capacity_2!$A:$A,$B$29,Capacity_2!$B:$B,$H40)</f>
        <v>-5850.4389903800002</v>
      </c>
      <c r="Z40" s="1">
        <f>SUMIFS(Capacity_1!U:U,Capacity_1!$A:$A,$B$29,Capacity_1!$B:$B,$H40)-SUMIFS(Capacity_2!U:U,Capacity_2!$A:$A,$B$29,Capacity_2!$B:$B,$H40)</f>
        <v>-5700.1389903799973</v>
      </c>
      <c r="AA40" s="1">
        <f>SUMIFS(Capacity_1!V:V,Capacity_1!$A:$A,$B$29,Capacity_1!$B:$B,$H40)-SUMIFS(Capacity_2!V:V,Capacity_2!$A:$A,$B$29,Capacity_2!$B:$B,$H40)</f>
        <v>-6115.7371872199983</v>
      </c>
      <c r="AB40" s="1">
        <f>SUMIFS(Capacity_1!W:W,Capacity_1!$A:$A,$B$29,Capacity_1!$B:$B,$H40)-SUMIFS(Capacity_2!W:W,Capacity_2!$A:$A,$B$29,Capacity_2!$B:$B,$H40)</f>
        <v>-7637.817235819999</v>
      </c>
      <c r="AC40" s="1">
        <f>SUMIFS(Capacity_1!X:X,Capacity_1!$A:$A,$B$29,Capacity_1!$B:$B,$H40)-SUMIFS(Capacity_2!X:X,Capacity_2!$A:$A,$B$29,Capacity_2!$B:$B,$H40)</f>
        <v>-7637.817235819999</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120</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121</v>
      </c>
      <c r="I42" s="1">
        <f>SUM(I32:I37,I44)</f>
        <v>0</v>
      </c>
      <c r="J42" s="1">
        <f t="shared" ref="J42:AC42" si="2">SUM(J32:J37,J44)</f>
        <v>0</v>
      </c>
      <c r="K42" s="1">
        <f t="shared" si="2"/>
        <v>0</v>
      </c>
      <c r="L42" s="1">
        <f t="shared" si="2"/>
        <v>312.20613539999977</v>
      </c>
      <c r="M42" s="1">
        <f t="shared" si="2"/>
        <v>352.10979763999967</v>
      </c>
      <c r="N42" s="1">
        <f t="shared" si="2"/>
        <v>352.10979763999921</v>
      </c>
      <c r="O42" s="1">
        <f t="shared" si="2"/>
        <v>352.10979764000012</v>
      </c>
      <c r="P42" s="1">
        <f t="shared" si="2"/>
        <v>372.36348391999945</v>
      </c>
      <c r="Q42" s="1">
        <f t="shared" si="2"/>
        <v>1798.5772129299999</v>
      </c>
      <c r="R42" s="1">
        <f t="shared" si="2"/>
        <v>2020.7793679699994</v>
      </c>
      <c r="S42" s="1">
        <f t="shared" si="2"/>
        <v>2317.1738104699994</v>
      </c>
      <c r="T42" s="1">
        <f t="shared" si="2"/>
        <v>4685.0114748299993</v>
      </c>
      <c r="U42" s="1">
        <f t="shared" si="2"/>
        <v>3987.7095639600002</v>
      </c>
      <c r="V42" s="1">
        <f t="shared" si="2"/>
        <v>4440.0656332399994</v>
      </c>
      <c r="W42" s="1">
        <f t="shared" si="2"/>
        <v>5570.9119576500034</v>
      </c>
      <c r="X42" s="1">
        <f t="shared" si="2"/>
        <v>5731.2848894200015</v>
      </c>
      <c r="Y42" s="1">
        <f t="shared" si="2"/>
        <v>7253.124657280001</v>
      </c>
      <c r="Z42" s="1">
        <f t="shared" si="2"/>
        <v>6025.1418658599996</v>
      </c>
      <c r="AA42" s="1">
        <f t="shared" si="2"/>
        <v>6757.8849978699982</v>
      </c>
      <c r="AB42" s="1">
        <f t="shared" si="2"/>
        <v>6166.5840548800006</v>
      </c>
      <c r="AC42" s="1">
        <f t="shared" si="2"/>
        <v>5017.166974390002</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122</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74</v>
      </c>
      <c r="B47" s="20" t="s">
        <v>75</v>
      </c>
    </row>
    <row r="49" spans="8:62">
      <c r="H49" s="81" t="s">
        <v>123</v>
      </c>
      <c r="I49" s="4" t="s">
        <v>78</v>
      </c>
      <c r="J49" s="4" t="s">
        <v>79</v>
      </c>
      <c r="K49" s="4" t="s">
        <v>80</v>
      </c>
      <c r="L49" s="4" t="s">
        <v>81</v>
      </c>
      <c r="M49" s="4" t="s">
        <v>82</v>
      </c>
      <c r="N49" s="4" t="s">
        <v>83</v>
      </c>
      <c r="O49" s="4" t="s">
        <v>84</v>
      </c>
      <c r="P49" s="4" t="s">
        <v>85</v>
      </c>
      <c r="Q49" s="4" t="s">
        <v>86</v>
      </c>
      <c r="R49" s="4" t="s">
        <v>87</v>
      </c>
      <c r="S49" s="4" t="s">
        <v>88</v>
      </c>
      <c r="T49" s="4" t="s">
        <v>89</v>
      </c>
      <c r="U49" s="4" t="s">
        <v>90</v>
      </c>
      <c r="V49" s="4" t="s">
        <v>91</v>
      </c>
      <c r="W49" s="4" t="s">
        <v>92</v>
      </c>
      <c r="X49" s="4" t="s">
        <v>93</v>
      </c>
      <c r="Y49" s="4" t="s">
        <v>94</v>
      </c>
      <c r="Z49" s="4" t="s">
        <v>95</v>
      </c>
      <c r="AA49" s="4" t="s">
        <v>96</v>
      </c>
      <c r="AB49" s="4" t="s">
        <v>97</v>
      </c>
      <c r="AC49" s="4" t="s">
        <v>98</v>
      </c>
    </row>
    <row r="50" spans="8:62">
      <c r="H50" s="7" t="s">
        <v>111</v>
      </c>
      <c r="I50" s="1">
        <f>SUMIFS(Generation_1!C:C,Generation_1!$A:$A,$B$47,Generation_1!$B:$B,$H50)-SUMIFS(Generation_2!C:C,Generation_2!$A:$A,$B$47,Generation_2!$B:$B,$H50)</f>
        <v>2.6572670321911573E-6</v>
      </c>
      <c r="J50" s="1">
        <f>SUMIFS(Generation_1!D:D,Generation_1!$A:$A,$B$47,Generation_1!$B:$B,$H50)-SUMIFS(Generation_2!D:D,Generation_2!$A:$A,$B$47,Generation_2!$B:$B,$H50)</f>
        <v>412.25835682294564</v>
      </c>
      <c r="K50" s="1">
        <f>SUMIFS(Generation_1!E:E,Generation_1!$A:$A,$B$47,Generation_1!$B:$B,$H50)-SUMIFS(Generation_2!E:E,Generation_2!$A:$A,$B$47,Generation_2!$B:$B,$H50)</f>
        <v>491.05074788807542</v>
      </c>
      <c r="L50" s="1">
        <f>SUMIFS(Generation_1!F:F,Generation_1!$A:$A,$B$47,Generation_1!$B:$B,$H50)-SUMIFS(Generation_2!F:F,Generation_2!$A:$A,$B$47,Generation_2!$B:$B,$H50)</f>
        <v>1819.2741213870759</v>
      </c>
      <c r="M50" s="1">
        <f>SUMIFS(Generation_1!G:G,Generation_1!$A:$A,$B$47,Generation_1!$B:$B,$H50)-SUMIFS(Generation_2!G:G,Generation_2!$A:$A,$B$47,Generation_2!$B:$B,$H50)</f>
        <v>2566.0069100631226</v>
      </c>
      <c r="N50" s="1">
        <f>SUMIFS(Generation_1!H:H,Generation_1!$A:$A,$B$47,Generation_1!$B:$B,$H50)-SUMIFS(Generation_2!H:H,Generation_2!$A:$A,$B$47,Generation_2!$B:$B,$H50)</f>
        <v>3330.1794431046583</v>
      </c>
      <c r="O50" s="1">
        <f>SUMIFS(Generation_1!I:I,Generation_1!$A:$A,$B$47,Generation_1!$B:$B,$H50)-SUMIFS(Generation_2!I:I,Generation_2!$A:$A,$B$47,Generation_2!$B:$B,$H50)</f>
        <v>4483.8387360391498</v>
      </c>
      <c r="P50" s="1">
        <f>SUMIFS(Generation_1!J:J,Generation_1!$A:$A,$B$47,Generation_1!$B:$B,$H50)-SUMIFS(Generation_2!J:J,Generation_2!$A:$A,$B$47,Generation_2!$B:$B,$H50)</f>
        <v>6067.9606712394452</v>
      </c>
      <c r="Q50" s="1">
        <f>SUMIFS(Generation_1!K:K,Generation_1!$A:$A,$B$47,Generation_1!$B:$B,$H50)-SUMIFS(Generation_2!K:K,Generation_2!$A:$A,$B$47,Generation_2!$B:$B,$H50)</f>
        <v>5268.9329053682886</v>
      </c>
      <c r="R50" s="1">
        <f>SUMIFS(Generation_1!L:L,Generation_1!$A:$A,$B$47,Generation_1!$B:$B,$H50)-SUMIFS(Generation_2!L:L,Generation_2!$A:$A,$B$47,Generation_2!$B:$B,$H50)</f>
        <v>4682.1656593451626</v>
      </c>
      <c r="S50" s="1">
        <f>SUMIFS(Generation_1!M:M,Generation_1!$A:$A,$B$47,Generation_1!$B:$B,$H50)-SUMIFS(Generation_2!M:M,Generation_2!$A:$A,$B$47,Generation_2!$B:$B,$H50)</f>
        <v>6192.458801646324</v>
      </c>
      <c r="T50" s="1">
        <f>SUMIFS(Generation_1!N:N,Generation_1!$A:$A,$B$47,Generation_1!$B:$B,$H50)-SUMIFS(Generation_2!N:N,Generation_2!$A:$A,$B$47,Generation_2!$B:$B,$H50)</f>
        <v>-2312.474272697189</v>
      </c>
      <c r="U50" s="1">
        <f>SUMIFS(Generation_1!O:O,Generation_1!$A:$A,$B$47,Generation_1!$B:$B,$H50)-SUMIFS(Generation_2!O:O,Generation_2!$A:$A,$B$47,Generation_2!$B:$B,$H50)</f>
        <v>-2756.0019590444572</v>
      </c>
      <c r="V50" s="1">
        <f>SUMIFS(Generation_1!P:P,Generation_1!$A:$A,$B$47,Generation_1!$B:$B,$H50)-SUMIFS(Generation_2!P:P,Generation_2!$A:$A,$B$47,Generation_2!$B:$B,$H50)</f>
        <v>-991.07359887156053</v>
      </c>
      <c r="W50" s="1">
        <f>SUMIFS(Generation_1!Q:Q,Generation_1!$A:$A,$B$47,Generation_1!$B:$B,$H50)-SUMIFS(Generation_2!Q:Q,Generation_2!$A:$A,$B$47,Generation_2!$B:$B,$H50)</f>
        <v>477.20597470245411</v>
      </c>
      <c r="X50" s="1">
        <f>SUMIFS(Generation_1!R:R,Generation_1!$A:$A,$B$47,Generation_1!$B:$B,$H50)-SUMIFS(Generation_2!R:R,Generation_2!$A:$A,$B$47,Generation_2!$B:$B,$H50)</f>
        <v>2004.8558021717472</v>
      </c>
      <c r="Y50" s="1">
        <f>SUMIFS(Generation_1!S:S,Generation_1!$A:$A,$B$47,Generation_1!$B:$B,$H50)-SUMIFS(Generation_2!S:S,Generation_2!$A:$A,$B$47,Generation_2!$B:$B,$H50)</f>
        <v>4401.3638200033092</v>
      </c>
      <c r="Z50" s="1">
        <f>SUMIFS(Generation_1!T:T,Generation_1!$A:$A,$B$47,Generation_1!$B:$B,$H50)-SUMIFS(Generation_2!T:T,Generation_2!$A:$A,$B$47,Generation_2!$B:$B,$H50)</f>
        <v>3703.2896910902273</v>
      </c>
      <c r="AA50" s="1">
        <f>SUMIFS(Generation_1!U:U,Generation_1!$A:$A,$B$47,Generation_1!$B:$B,$H50)-SUMIFS(Generation_2!U:U,Generation_2!$A:$A,$B$47,Generation_2!$B:$B,$H50)</f>
        <v>2982.5199097620643</v>
      </c>
      <c r="AB50" s="1">
        <f>SUMIFS(Generation_1!V:V,Generation_1!$A:$A,$B$47,Generation_1!$B:$B,$H50)-SUMIFS(Generation_2!V:V,Generation_2!$A:$A,$B$47,Generation_2!$B:$B,$H50)</f>
        <v>3974.9665851271202</v>
      </c>
      <c r="AC50" s="1">
        <f>SUMIFS(Generation_1!W:W,Generation_1!$A:$A,$B$47,Generation_1!$B:$B,$H50)-SUMIFS(Generation_2!W:W,Generation_2!$A:$A,$B$47,Generation_2!$B:$B,$H50)</f>
        <v>4870.5893323898563</v>
      </c>
      <c r="AD50" s="64"/>
    </row>
    <row r="51" spans="8:62">
      <c r="H51" s="7" t="s">
        <v>112</v>
      </c>
      <c r="I51" s="1">
        <f>SUMIFS(Generation_1!C:C,Generation_1!$A:$A,$B$47,Generation_1!$B:$B,$H51)-SUMIFS(Generation_2!C:C,Generation_2!$A:$A,$B$47,Generation_2!$B:$B,$H51)</f>
        <v>6.5719712554709986E-2</v>
      </c>
      <c r="J51" s="1">
        <f>SUMIFS(Generation_1!D:D,Generation_1!$A:$A,$B$47,Generation_1!$B:$B,$H51)-SUMIFS(Generation_2!D:D,Generation_2!$A:$A,$B$47,Generation_2!$B:$B,$H51)</f>
        <v>-381.73344564831496</v>
      </c>
      <c r="K51" s="1">
        <f>SUMIFS(Generation_1!E:E,Generation_1!$A:$A,$B$47,Generation_1!$B:$B,$H51)-SUMIFS(Generation_2!E:E,Generation_2!$A:$A,$B$47,Generation_2!$B:$B,$H51)</f>
        <v>-395.6186068011375</v>
      </c>
      <c r="L51" s="1">
        <f>SUMIFS(Generation_1!F:F,Generation_1!$A:$A,$B$47,Generation_1!$B:$B,$H51)-SUMIFS(Generation_2!F:F,Generation_2!$A:$A,$B$47,Generation_2!$B:$B,$H51)</f>
        <v>-1804.9108777428773</v>
      </c>
      <c r="M51" s="1">
        <f>SUMIFS(Generation_1!G:G,Generation_1!$A:$A,$B$47,Generation_1!$B:$B,$H51)-SUMIFS(Generation_2!G:G,Generation_2!$A:$A,$B$47,Generation_2!$B:$B,$H51)</f>
        <v>-2433.6580613819897</v>
      </c>
      <c r="N51" s="1">
        <f>SUMIFS(Generation_1!H:H,Generation_1!$A:$A,$B$47,Generation_1!$B:$B,$H51)-SUMIFS(Generation_2!H:H,Generation_2!$A:$A,$B$47,Generation_2!$B:$B,$H51)</f>
        <v>-2975.1369721986994</v>
      </c>
      <c r="O51" s="1">
        <f>SUMIFS(Generation_1!I:I,Generation_1!$A:$A,$B$47,Generation_1!$B:$B,$H51)-SUMIFS(Generation_2!I:I,Generation_2!$A:$A,$B$47,Generation_2!$B:$B,$H51)</f>
        <v>-1865.5143865481987</v>
      </c>
      <c r="P51" s="1">
        <f>SUMIFS(Generation_1!J:J,Generation_1!$A:$A,$B$47,Generation_1!$B:$B,$H51)-SUMIFS(Generation_2!J:J,Generation_2!$A:$A,$B$47,Generation_2!$B:$B,$H51)</f>
        <v>-3375.1260214063659</v>
      </c>
      <c r="Q51" s="1">
        <f>SUMIFS(Generation_1!K:K,Generation_1!$A:$A,$B$47,Generation_1!$B:$B,$H51)-SUMIFS(Generation_2!K:K,Generation_2!$A:$A,$B$47,Generation_2!$B:$B,$H51)</f>
        <v>-1810.177654050407</v>
      </c>
      <c r="R51" s="1">
        <f>SUMIFS(Generation_1!L:L,Generation_1!$A:$A,$B$47,Generation_1!$B:$B,$H51)-SUMIFS(Generation_2!L:L,Generation_2!$A:$A,$B$47,Generation_2!$B:$B,$H51)</f>
        <v>-1804.5437768778429</v>
      </c>
      <c r="S51" s="1">
        <f>SUMIFS(Generation_1!M:M,Generation_1!$A:$A,$B$47,Generation_1!$B:$B,$H51)-SUMIFS(Generation_2!M:M,Generation_2!$A:$A,$B$47,Generation_2!$B:$B,$H51)</f>
        <v>-1963.8941429387924</v>
      </c>
      <c r="T51" s="1">
        <f>SUMIFS(Generation_1!N:N,Generation_1!$A:$A,$B$47,Generation_1!$B:$B,$H51)-SUMIFS(Generation_2!N:N,Generation_2!$A:$A,$B$47,Generation_2!$B:$B,$H51)</f>
        <v>-167.68687809763651</v>
      </c>
      <c r="U51" s="1">
        <f>SUMIFS(Generation_1!O:O,Generation_1!$A:$A,$B$47,Generation_1!$B:$B,$H51)-SUMIFS(Generation_2!O:O,Generation_2!$A:$A,$B$47,Generation_2!$B:$B,$H51)</f>
        <v>-1042.2476407809481</v>
      </c>
      <c r="V51" s="1">
        <f>SUMIFS(Generation_1!P:P,Generation_1!$A:$A,$B$47,Generation_1!$B:$B,$H51)-SUMIFS(Generation_2!P:P,Generation_2!$A:$A,$B$47,Generation_2!$B:$B,$H51)</f>
        <v>-1806.6812643432495</v>
      </c>
      <c r="W51" s="1">
        <f>SUMIFS(Generation_1!Q:Q,Generation_1!$A:$A,$B$47,Generation_1!$B:$B,$H51)-SUMIFS(Generation_2!Q:Q,Generation_2!$A:$A,$B$47,Generation_2!$B:$B,$H51)</f>
        <v>-2819.7829619692238</v>
      </c>
      <c r="X51" s="1">
        <f>SUMIFS(Generation_1!R:R,Generation_1!$A:$A,$B$47,Generation_1!$B:$B,$H51)-SUMIFS(Generation_2!R:R,Generation_2!$A:$A,$B$47,Generation_2!$B:$B,$H51)</f>
        <v>-2363.2574793705935</v>
      </c>
      <c r="Y51" s="1">
        <f>SUMIFS(Generation_1!S:S,Generation_1!$A:$A,$B$47,Generation_1!$B:$B,$H51)-SUMIFS(Generation_2!S:S,Generation_2!$A:$A,$B$47,Generation_2!$B:$B,$H51)</f>
        <v>-238.55073782498948</v>
      </c>
      <c r="Z51" s="1">
        <f>SUMIFS(Generation_1!T:T,Generation_1!$A:$A,$B$47,Generation_1!$B:$B,$H51)-SUMIFS(Generation_2!T:T,Generation_2!$A:$A,$B$47,Generation_2!$B:$B,$H51)</f>
        <v>-1787.2733371690956</v>
      </c>
      <c r="AA51" s="1">
        <f>SUMIFS(Generation_1!U:U,Generation_1!$A:$A,$B$47,Generation_1!$B:$B,$H51)-SUMIFS(Generation_2!U:U,Generation_2!$A:$A,$B$47,Generation_2!$B:$B,$H51)</f>
        <v>-880.29002271244099</v>
      </c>
      <c r="AB51" s="1">
        <f>SUMIFS(Generation_1!V:V,Generation_1!$A:$A,$B$47,Generation_1!$B:$B,$H51)-SUMIFS(Generation_2!V:V,Generation_2!$A:$A,$B$47,Generation_2!$B:$B,$H51)</f>
        <v>160.89790795611771</v>
      </c>
      <c r="AC51" s="1">
        <f>SUMIFS(Generation_1!W:W,Generation_1!$A:$A,$B$47,Generation_1!$B:$B,$H51)-SUMIFS(Generation_2!W:W,Generation_2!$A:$A,$B$47,Generation_2!$B:$B,$H51)</f>
        <v>-1606.5948309764863</v>
      </c>
      <c r="AD51" s="64"/>
    </row>
    <row r="52" spans="8:62">
      <c r="H52" s="7" t="s">
        <v>113</v>
      </c>
      <c r="I52" s="1">
        <f>SUMIFS(Generation_1!C:C,Generation_1!$A:$A,$B$47,Generation_1!$B:$B,$H52)-SUMIFS(Generation_2!C:C,Generation_2!$A:$A,$B$47,Generation_2!$B:$B,$H52)</f>
        <v>4.1988641896750778E-8</v>
      </c>
      <c r="J52" s="1">
        <f>SUMIFS(Generation_1!D:D,Generation_1!$A:$A,$B$47,Generation_1!$B:$B,$H52)-SUMIFS(Generation_2!D:D,Generation_2!$A:$A,$B$47,Generation_2!$B:$B,$H52)</f>
        <v>-4.3254162168977928E-2</v>
      </c>
      <c r="K52" s="1">
        <f>SUMIFS(Generation_1!E:E,Generation_1!$A:$A,$B$47,Generation_1!$B:$B,$H52)-SUMIFS(Generation_2!E:E,Generation_2!$A:$A,$B$47,Generation_2!$B:$B,$H52)</f>
        <v>-0.51135511042548387</v>
      </c>
      <c r="L52" s="1">
        <f>SUMIFS(Generation_1!F:F,Generation_1!$A:$A,$B$47,Generation_1!$B:$B,$H52)-SUMIFS(Generation_2!F:F,Generation_2!$A:$A,$B$47,Generation_2!$B:$B,$H52)</f>
        <v>1100.5738635667344</v>
      </c>
      <c r="M52" s="1">
        <f>SUMIFS(Generation_1!G:G,Generation_1!$A:$A,$B$47,Generation_1!$B:$B,$H52)-SUMIFS(Generation_2!G:G,Generation_2!$A:$A,$B$47,Generation_2!$B:$B,$H52)</f>
        <v>917.36818297054151</v>
      </c>
      <c r="N52" s="1">
        <f>SUMIFS(Generation_1!H:H,Generation_1!$A:$A,$B$47,Generation_1!$B:$B,$H52)-SUMIFS(Generation_2!H:H,Generation_2!$A:$A,$B$47,Generation_2!$B:$B,$H52)</f>
        <v>865.87500626879205</v>
      </c>
      <c r="O52" s="1">
        <f>SUMIFS(Generation_1!I:I,Generation_1!$A:$A,$B$47,Generation_1!$B:$B,$H52)-SUMIFS(Generation_2!I:I,Generation_2!$A:$A,$B$47,Generation_2!$B:$B,$H52)</f>
        <v>1000.8370999814933</v>
      </c>
      <c r="P52" s="1">
        <f>SUMIFS(Generation_1!J:J,Generation_1!$A:$A,$B$47,Generation_1!$B:$B,$H52)-SUMIFS(Generation_2!J:J,Generation_2!$A:$A,$B$47,Generation_2!$B:$B,$H52)</f>
        <v>1077.5294209466299</v>
      </c>
      <c r="Q52" s="1">
        <f>SUMIFS(Generation_1!K:K,Generation_1!$A:$A,$B$47,Generation_1!$B:$B,$H52)-SUMIFS(Generation_2!K:K,Generation_2!$A:$A,$B$47,Generation_2!$B:$B,$H52)</f>
        <v>994.13381061013501</v>
      </c>
      <c r="R52" s="1">
        <f>SUMIFS(Generation_1!L:L,Generation_1!$A:$A,$B$47,Generation_1!$B:$B,$H52)-SUMIFS(Generation_2!L:L,Generation_2!$A:$A,$B$47,Generation_2!$B:$B,$H52)</f>
        <v>965.67830313467948</v>
      </c>
      <c r="S52" s="1">
        <f>SUMIFS(Generation_1!M:M,Generation_1!$A:$A,$B$47,Generation_1!$B:$B,$H52)-SUMIFS(Generation_2!M:M,Generation_2!$A:$A,$B$47,Generation_2!$B:$B,$H52)</f>
        <v>779.38108498594897</v>
      </c>
      <c r="T52" s="1">
        <f>SUMIFS(Generation_1!N:N,Generation_1!$A:$A,$B$47,Generation_1!$B:$B,$H52)-SUMIFS(Generation_2!N:N,Generation_2!$A:$A,$B$47,Generation_2!$B:$B,$H52)</f>
        <v>7479.2297161249771</v>
      </c>
      <c r="U52" s="1">
        <f>SUMIFS(Generation_1!O:O,Generation_1!$A:$A,$B$47,Generation_1!$B:$B,$H52)-SUMIFS(Generation_2!O:O,Generation_2!$A:$A,$B$47,Generation_2!$B:$B,$H52)</f>
        <v>7632.4763214190325</v>
      </c>
      <c r="V52" s="1">
        <f>SUMIFS(Generation_1!P:P,Generation_1!$A:$A,$B$47,Generation_1!$B:$B,$H52)-SUMIFS(Generation_2!P:P,Generation_2!$A:$A,$B$47,Generation_2!$B:$B,$H52)</f>
        <v>7445.0840638365444</v>
      </c>
      <c r="W52" s="1">
        <f>SUMIFS(Generation_1!Q:Q,Generation_1!$A:$A,$B$47,Generation_1!$B:$B,$H52)-SUMIFS(Generation_2!Q:Q,Generation_2!$A:$A,$B$47,Generation_2!$B:$B,$H52)</f>
        <v>4298.9854359528317</v>
      </c>
      <c r="X52" s="1">
        <f>SUMIFS(Generation_1!R:R,Generation_1!$A:$A,$B$47,Generation_1!$B:$B,$H52)-SUMIFS(Generation_2!R:R,Generation_2!$A:$A,$B$47,Generation_2!$B:$B,$H52)</f>
        <v>7523.1119450753413</v>
      </c>
      <c r="Y52" s="1">
        <f>SUMIFS(Generation_1!S:S,Generation_1!$A:$A,$B$47,Generation_1!$B:$B,$H52)-SUMIFS(Generation_2!S:S,Generation_2!$A:$A,$B$47,Generation_2!$B:$B,$H52)</f>
        <v>6675.0171422259218</v>
      </c>
      <c r="Z52" s="1">
        <f>SUMIFS(Generation_1!T:T,Generation_1!$A:$A,$B$47,Generation_1!$B:$B,$H52)-SUMIFS(Generation_2!T:T,Generation_2!$A:$A,$B$47,Generation_2!$B:$B,$H52)</f>
        <v>9616.5498339354472</v>
      </c>
      <c r="AA52" s="1">
        <f>SUMIFS(Generation_1!U:U,Generation_1!$A:$A,$B$47,Generation_1!$B:$B,$H52)-SUMIFS(Generation_2!U:U,Generation_2!$A:$A,$B$47,Generation_2!$B:$B,$H52)</f>
        <v>7059.0670930004435</v>
      </c>
      <c r="AB52" s="1">
        <f>SUMIFS(Generation_1!V:V,Generation_1!$A:$A,$B$47,Generation_1!$B:$B,$H52)-SUMIFS(Generation_2!V:V,Generation_2!$A:$A,$B$47,Generation_2!$B:$B,$H52)</f>
        <v>5383.1942716127805</v>
      </c>
      <c r="AC52" s="1">
        <f>SUMIFS(Generation_1!W:W,Generation_1!$A:$A,$B$47,Generation_1!$B:$B,$H52)-SUMIFS(Generation_2!W:W,Generation_2!$A:$A,$B$47,Generation_2!$B:$B,$H52)</f>
        <v>7898.7777518406383</v>
      </c>
      <c r="AD52" s="64"/>
    </row>
    <row r="53" spans="8:62">
      <c r="H53" s="7" t="s">
        <v>114</v>
      </c>
      <c r="I53" s="1">
        <f>SUMIFS(Generation_1!C:C,Generation_1!$A:$A,$B$47,Generation_1!$B:$B,$H53)-SUMIFS(Generation_2!C:C,Generation_2!$A:$A,$B$47,Generation_2!$B:$B,$H53)</f>
        <v>8.3668751926779805E-8</v>
      </c>
      <c r="J53" s="1">
        <f>SUMIFS(Generation_1!D:D,Generation_1!$A:$A,$B$47,Generation_1!$B:$B,$H53)-SUMIFS(Generation_2!D:D,Generation_2!$A:$A,$B$47,Generation_2!$B:$B,$H53)</f>
        <v>1.8135575617192359</v>
      </c>
      <c r="K53" s="1">
        <f>SUMIFS(Generation_1!E:E,Generation_1!$A:$A,$B$47,Generation_1!$B:$B,$H53)-SUMIFS(Generation_2!E:E,Generation_2!$A:$A,$B$47,Generation_2!$B:$B,$H53)</f>
        <v>2.7213456264564115</v>
      </c>
      <c r="L53" s="1">
        <f>SUMIFS(Generation_1!F:F,Generation_1!$A:$A,$B$47,Generation_1!$B:$B,$H53)-SUMIFS(Generation_2!F:F,Generation_2!$A:$A,$B$47,Generation_2!$B:$B,$H53)</f>
        <v>136.62852497026546</v>
      </c>
      <c r="M53" s="1">
        <f>SUMIFS(Generation_1!G:G,Generation_1!$A:$A,$B$47,Generation_1!$B:$B,$H53)-SUMIFS(Generation_2!G:G,Generation_2!$A:$A,$B$47,Generation_2!$B:$B,$H53)</f>
        <v>151.68066970639683</v>
      </c>
      <c r="N53" s="1">
        <f>SUMIFS(Generation_1!H:H,Generation_1!$A:$A,$B$47,Generation_1!$B:$B,$H53)-SUMIFS(Generation_2!H:H,Generation_2!$A:$A,$B$47,Generation_2!$B:$B,$H53)</f>
        <v>132.5858001073604</v>
      </c>
      <c r="O53" s="1">
        <f>SUMIFS(Generation_1!I:I,Generation_1!$A:$A,$B$47,Generation_1!$B:$B,$H53)-SUMIFS(Generation_2!I:I,Generation_2!$A:$A,$B$47,Generation_2!$B:$B,$H53)</f>
        <v>151.17229227096004</v>
      </c>
      <c r="P53" s="1">
        <f>SUMIFS(Generation_1!J:J,Generation_1!$A:$A,$B$47,Generation_1!$B:$B,$H53)-SUMIFS(Generation_2!J:J,Generation_2!$A:$A,$B$47,Generation_2!$B:$B,$H53)</f>
        <v>167.28617695274704</v>
      </c>
      <c r="Q53" s="1">
        <f>SUMIFS(Generation_1!K:K,Generation_1!$A:$A,$B$47,Generation_1!$B:$B,$H53)-SUMIFS(Generation_2!K:K,Generation_2!$A:$A,$B$47,Generation_2!$B:$B,$H53)</f>
        <v>210.32905224872502</v>
      </c>
      <c r="R53" s="1">
        <f>SUMIFS(Generation_1!L:L,Generation_1!$A:$A,$B$47,Generation_1!$B:$B,$H53)-SUMIFS(Generation_2!L:L,Generation_2!$A:$A,$B$47,Generation_2!$B:$B,$H53)</f>
        <v>189.96645997854262</v>
      </c>
      <c r="S53" s="1">
        <f>SUMIFS(Generation_1!M:M,Generation_1!$A:$A,$B$47,Generation_1!$B:$B,$H53)-SUMIFS(Generation_2!M:M,Generation_2!$A:$A,$B$47,Generation_2!$B:$B,$H53)</f>
        <v>154.92653074612349</v>
      </c>
      <c r="T53" s="1">
        <f>SUMIFS(Generation_1!N:N,Generation_1!$A:$A,$B$47,Generation_1!$B:$B,$H53)-SUMIFS(Generation_2!N:N,Generation_2!$A:$A,$B$47,Generation_2!$B:$B,$H53)</f>
        <v>6438.7261401756541</v>
      </c>
      <c r="U53" s="1">
        <f>SUMIFS(Generation_1!O:O,Generation_1!$A:$A,$B$47,Generation_1!$B:$B,$H53)-SUMIFS(Generation_2!O:O,Generation_2!$A:$A,$B$47,Generation_2!$B:$B,$H53)</f>
        <v>6692.0612520410104</v>
      </c>
      <c r="V53" s="1">
        <f>SUMIFS(Generation_1!P:P,Generation_1!$A:$A,$B$47,Generation_1!$B:$B,$H53)-SUMIFS(Generation_2!P:P,Generation_2!$A:$A,$B$47,Generation_2!$B:$B,$H53)</f>
        <v>6249.2308862809969</v>
      </c>
      <c r="W53" s="1">
        <f>SUMIFS(Generation_1!Q:Q,Generation_1!$A:$A,$B$47,Generation_1!$B:$B,$H53)-SUMIFS(Generation_2!Q:Q,Generation_2!$A:$A,$B$47,Generation_2!$B:$B,$H53)</f>
        <v>9459.4254364340868</v>
      </c>
      <c r="X53" s="1">
        <f>SUMIFS(Generation_1!R:R,Generation_1!$A:$A,$B$47,Generation_1!$B:$B,$H53)-SUMIFS(Generation_2!R:R,Generation_2!$A:$A,$B$47,Generation_2!$B:$B,$H53)</f>
        <v>10793.901641059403</v>
      </c>
      <c r="Y53" s="1">
        <f>SUMIFS(Generation_1!S:S,Generation_1!$A:$A,$B$47,Generation_1!$B:$B,$H53)-SUMIFS(Generation_2!S:S,Generation_2!$A:$A,$B$47,Generation_2!$B:$B,$H53)</f>
        <v>20125.515784275129</v>
      </c>
      <c r="Z53" s="1">
        <f>SUMIFS(Generation_1!T:T,Generation_1!$A:$A,$B$47,Generation_1!$B:$B,$H53)-SUMIFS(Generation_2!T:T,Generation_2!$A:$A,$B$47,Generation_2!$B:$B,$H53)</f>
        <v>17310.574580923145</v>
      </c>
      <c r="AA53" s="1">
        <f>SUMIFS(Generation_1!U:U,Generation_1!$A:$A,$B$47,Generation_1!$B:$B,$H53)-SUMIFS(Generation_2!U:U,Generation_2!$A:$A,$B$47,Generation_2!$B:$B,$H53)</f>
        <v>21248.373686400049</v>
      </c>
      <c r="AB53" s="1">
        <f>SUMIFS(Generation_1!V:V,Generation_1!$A:$A,$B$47,Generation_1!$B:$B,$H53)-SUMIFS(Generation_2!V:V,Generation_2!$A:$A,$B$47,Generation_2!$B:$B,$H53)</f>
        <v>24909.039123460585</v>
      </c>
      <c r="AC53" s="1">
        <f>SUMIFS(Generation_1!W:W,Generation_1!$A:$A,$B$47,Generation_1!$B:$B,$H53)-SUMIFS(Generation_2!W:W,Generation_2!$A:$A,$B$47,Generation_2!$B:$B,$H53)</f>
        <v>24671.353014769062</v>
      </c>
      <c r="AD53" s="64"/>
    </row>
    <row r="54" spans="8:62">
      <c r="H54" s="7" t="s">
        <v>115</v>
      </c>
      <c r="I54" s="1">
        <f>SUMIFS(Generation_1!C:C,Generation_1!$A:$A,$B$47,Generation_1!$B:$B,$H54)-SUMIFS(Generation_2!C:C,Generation_2!$A:$A,$B$47,Generation_2!$B:$B,$H54)</f>
        <v>9.3119524535723031E-8</v>
      </c>
      <c r="J54" s="1">
        <f>SUMIFS(Generation_1!D:D,Generation_1!$A:$A,$B$47,Generation_1!$B:$B,$H54)-SUMIFS(Generation_2!D:D,Generation_2!$A:$A,$B$47,Generation_2!$B:$B,$H54)</f>
        <v>-17.663559274878935</v>
      </c>
      <c r="K54" s="1">
        <f>SUMIFS(Generation_1!E:E,Generation_1!$A:$A,$B$47,Generation_1!$B:$B,$H54)-SUMIFS(Generation_2!E:E,Generation_2!$A:$A,$B$47,Generation_2!$B:$B,$H54)</f>
        <v>-28.017388497934007</v>
      </c>
      <c r="L54" s="1">
        <f>SUMIFS(Generation_1!F:F,Generation_1!$A:$A,$B$47,Generation_1!$B:$B,$H54)-SUMIFS(Generation_2!F:F,Generation_2!$A:$A,$B$47,Generation_2!$B:$B,$H54)</f>
        <v>-197.85440129971175</v>
      </c>
      <c r="M54" s="1">
        <f>SUMIFS(Generation_1!G:G,Generation_1!$A:$A,$B$47,Generation_1!$B:$B,$H54)-SUMIFS(Generation_2!G:G,Generation_2!$A:$A,$B$47,Generation_2!$B:$B,$H54)</f>
        <v>-62.371494221320972</v>
      </c>
      <c r="N54" s="1">
        <f>SUMIFS(Generation_1!H:H,Generation_1!$A:$A,$B$47,Generation_1!$B:$B,$H54)-SUMIFS(Generation_2!H:H,Generation_2!$A:$A,$B$47,Generation_2!$B:$B,$H54)</f>
        <v>-378.6297984056564</v>
      </c>
      <c r="O54" s="1">
        <f>SUMIFS(Generation_1!I:I,Generation_1!$A:$A,$B$47,Generation_1!$B:$B,$H54)-SUMIFS(Generation_2!I:I,Generation_2!$A:$A,$B$47,Generation_2!$B:$B,$H54)</f>
        <v>-234.21322251550373</v>
      </c>
      <c r="P54" s="1">
        <f>SUMIFS(Generation_1!J:J,Generation_1!$A:$A,$B$47,Generation_1!$B:$B,$H54)-SUMIFS(Generation_2!J:J,Generation_2!$A:$A,$B$47,Generation_2!$B:$B,$H54)</f>
        <v>-143.93258280985174</v>
      </c>
      <c r="Q54" s="1">
        <f>SUMIFS(Generation_1!K:K,Generation_1!$A:$A,$B$47,Generation_1!$B:$B,$H54)-SUMIFS(Generation_2!K:K,Generation_2!$A:$A,$B$47,Generation_2!$B:$B,$H54)</f>
        <v>-129.45607092002683</v>
      </c>
      <c r="R54" s="1">
        <f>SUMIFS(Generation_1!L:L,Generation_1!$A:$A,$B$47,Generation_1!$B:$B,$H54)-SUMIFS(Generation_2!L:L,Generation_2!$A:$A,$B$47,Generation_2!$B:$B,$H54)</f>
        <v>-165.48003030901964</v>
      </c>
      <c r="S54" s="1">
        <f>SUMIFS(Generation_1!M:M,Generation_1!$A:$A,$B$47,Generation_1!$B:$B,$H54)-SUMIFS(Generation_2!M:M,Generation_2!$A:$A,$B$47,Generation_2!$B:$B,$H54)</f>
        <v>-561.02458053971714</v>
      </c>
      <c r="T54" s="1">
        <f>SUMIFS(Generation_1!N:N,Generation_1!$A:$A,$B$47,Generation_1!$B:$B,$H54)-SUMIFS(Generation_2!N:N,Generation_2!$A:$A,$B$47,Generation_2!$B:$B,$H54)</f>
        <v>-1732.6659358652687</v>
      </c>
      <c r="U54" s="1">
        <f>SUMIFS(Generation_1!O:O,Generation_1!$A:$A,$B$47,Generation_1!$B:$B,$H54)-SUMIFS(Generation_2!O:O,Generation_2!$A:$A,$B$47,Generation_2!$B:$B,$H54)</f>
        <v>-1783.2447580771113</v>
      </c>
      <c r="V54" s="1">
        <f>SUMIFS(Generation_1!P:P,Generation_1!$A:$A,$B$47,Generation_1!$B:$B,$H54)-SUMIFS(Generation_2!P:P,Generation_2!$A:$A,$B$47,Generation_2!$B:$B,$H54)</f>
        <v>-1750.6004656744662</v>
      </c>
      <c r="W54" s="1">
        <f>SUMIFS(Generation_1!Q:Q,Generation_1!$A:$A,$B$47,Generation_1!$B:$B,$H54)-SUMIFS(Generation_2!Q:Q,Generation_2!$A:$A,$B$47,Generation_2!$B:$B,$H54)</f>
        <v>-1258.9150294371739</v>
      </c>
      <c r="X54" s="1">
        <f>SUMIFS(Generation_1!R:R,Generation_1!$A:$A,$B$47,Generation_1!$B:$B,$H54)-SUMIFS(Generation_2!R:R,Generation_2!$A:$A,$B$47,Generation_2!$B:$B,$H54)</f>
        <v>-1918.7931530992737</v>
      </c>
      <c r="Y54" s="1">
        <f>SUMIFS(Generation_1!S:S,Generation_1!$A:$A,$B$47,Generation_1!$B:$B,$H54)-SUMIFS(Generation_2!S:S,Generation_2!$A:$A,$B$47,Generation_2!$B:$B,$H54)</f>
        <v>-1247.4930512142382</v>
      </c>
      <c r="Z54" s="1">
        <f>SUMIFS(Generation_1!T:T,Generation_1!$A:$A,$B$47,Generation_1!$B:$B,$H54)-SUMIFS(Generation_2!T:T,Generation_2!$A:$A,$B$47,Generation_2!$B:$B,$H54)</f>
        <v>-1163.6513748694106</v>
      </c>
      <c r="AA54" s="1">
        <f>SUMIFS(Generation_1!U:U,Generation_1!$A:$A,$B$47,Generation_1!$B:$B,$H54)-SUMIFS(Generation_2!U:U,Generation_2!$A:$A,$B$47,Generation_2!$B:$B,$H54)</f>
        <v>-943.76089317785591</v>
      </c>
      <c r="AB54" s="1">
        <f>SUMIFS(Generation_1!V:V,Generation_1!$A:$A,$B$47,Generation_1!$B:$B,$H54)-SUMIFS(Generation_2!V:V,Generation_2!$A:$A,$B$47,Generation_2!$B:$B,$H54)</f>
        <v>-1088.6037941979557</v>
      </c>
      <c r="AC54" s="1">
        <f>SUMIFS(Generation_1!W:W,Generation_1!$A:$A,$B$47,Generation_1!$B:$B,$H54)-SUMIFS(Generation_2!W:W,Generation_2!$A:$A,$B$47,Generation_2!$B:$B,$H54)</f>
        <v>-1669.8409043075044</v>
      </c>
      <c r="AD54" s="64"/>
    </row>
    <row r="55" spans="8:62">
      <c r="H55" s="7" t="s">
        <v>116</v>
      </c>
      <c r="I55" s="1">
        <f>SUMIFS(Generation_1!C:C,Generation_1!$A:$A,$B$47,Generation_1!$B:$B,$H55)-SUMIFS(Generation_2!C:C,Generation_2!$A:$A,$B$47,Generation_2!$B:$B,$H55)</f>
        <v>0.59433657289466169</v>
      </c>
      <c r="J55" s="1">
        <f>SUMIFS(Generation_1!D:D,Generation_1!$A:$A,$B$47,Generation_1!$B:$B,$H55)-SUMIFS(Generation_2!D:D,Generation_2!$A:$A,$B$47,Generation_2!$B:$B,$H55)</f>
        <v>-2.6596971317758573</v>
      </c>
      <c r="K55" s="1">
        <f>SUMIFS(Generation_1!E:E,Generation_1!$A:$A,$B$47,Generation_1!$B:$B,$H55)-SUMIFS(Generation_2!E:E,Generation_2!$A:$A,$B$47,Generation_2!$B:$B,$H55)</f>
        <v>1.9485749078538106</v>
      </c>
      <c r="L55" s="1">
        <f>SUMIFS(Generation_1!F:F,Generation_1!$A:$A,$B$47,Generation_1!$B:$B,$H55)-SUMIFS(Generation_2!F:F,Generation_2!$A:$A,$B$47,Generation_2!$B:$B,$H55)</f>
        <v>-71.402566000647823</v>
      </c>
      <c r="M55" s="1">
        <f>SUMIFS(Generation_1!G:G,Generation_1!$A:$A,$B$47,Generation_1!$B:$B,$H55)-SUMIFS(Generation_2!G:G,Generation_2!$A:$A,$B$47,Generation_2!$B:$B,$H55)</f>
        <v>-401.73701312107391</v>
      </c>
      <c r="N55" s="1">
        <f>SUMIFS(Generation_1!H:H,Generation_1!$A:$A,$B$47,Generation_1!$B:$B,$H55)-SUMIFS(Generation_2!H:H,Generation_2!$A:$A,$B$47,Generation_2!$B:$B,$H55)</f>
        <v>-913.79289203702388</v>
      </c>
      <c r="O55" s="1">
        <f>SUMIFS(Generation_1!I:I,Generation_1!$A:$A,$B$47,Generation_1!$B:$B,$H55)-SUMIFS(Generation_2!I:I,Generation_2!$A:$A,$B$47,Generation_2!$B:$B,$H55)</f>
        <v>-1444.2594391497923</v>
      </c>
      <c r="P55" s="1">
        <f>SUMIFS(Generation_1!J:J,Generation_1!$A:$A,$B$47,Generation_1!$B:$B,$H55)-SUMIFS(Generation_2!J:J,Generation_2!$A:$A,$B$47,Generation_2!$B:$B,$H55)</f>
        <v>-747.37960745468661</v>
      </c>
      <c r="Q55" s="1">
        <f>SUMIFS(Generation_1!K:K,Generation_1!$A:$A,$B$47,Generation_1!$B:$B,$H55)-SUMIFS(Generation_2!K:K,Generation_2!$A:$A,$B$47,Generation_2!$B:$B,$H55)</f>
        <v>-412.12691980714169</v>
      </c>
      <c r="R55" s="1">
        <f>SUMIFS(Generation_1!L:L,Generation_1!$A:$A,$B$47,Generation_1!$B:$B,$H55)-SUMIFS(Generation_2!L:L,Generation_2!$A:$A,$B$47,Generation_2!$B:$B,$H55)</f>
        <v>694.15475380054522</v>
      </c>
      <c r="S55" s="1">
        <f>SUMIFS(Generation_1!M:M,Generation_1!$A:$A,$B$47,Generation_1!$B:$B,$H55)-SUMIFS(Generation_2!M:M,Generation_2!$A:$A,$B$47,Generation_2!$B:$B,$H55)</f>
        <v>189.26475662740881</v>
      </c>
      <c r="T55" s="1">
        <f>SUMIFS(Generation_1!N:N,Generation_1!$A:$A,$B$47,Generation_1!$B:$B,$H55)-SUMIFS(Generation_2!N:N,Generation_2!$A:$A,$B$47,Generation_2!$B:$B,$H55)</f>
        <v>-2890.7521765799411</v>
      </c>
      <c r="U55" s="1">
        <f>SUMIFS(Generation_1!O:O,Generation_1!$A:$A,$B$47,Generation_1!$B:$B,$H55)-SUMIFS(Generation_2!O:O,Generation_2!$A:$A,$B$47,Generation_2!$B:$B,$H55)</f>
        <v>-3357.3419415272442</v>
      </c>
      <c r="V55" s="1">
        <f>SUMIFS(Generation_1!P:P,Generation_1!$A:$A,$B$47,Generation_1!$B:$B,$H55)-SUMIFS(Generation_2!P:P,Generation_2!$A:$A,$B$47,Generation_2!$B:$B,$H55)</f>
        <v>-3086.7341799021156</v>
      </c>
      <c r="W55" s="1">
        <f>SUMIFS(Generation_1!Q:Q,Generation_1!$A:$A,$B$47,Generation_1!$B:$B,$H55)-SUMIFS(Generation_2!Q:Q,Generation_2!$A:$A,$B$47,Generation_2!$B:$B,$H55)</f>
        <v>-2491.8004257179473</v>
      </c>
      <c r="X55" s="1">
        <f>SUMIFS(Generation_1!R:R,Generation_1!$A:$A,$B$47,Generation_1!$B:$B,$H55)-SUMIFS(Generation_2!R:R,Generation_2!$A:$A,$B$47,Generation_2!$B:$B,$H55)</f>
        <v>-2533.2678754019271</v>
      </c>
      <c r="Y55" s="1">
        <f>SUMIFS(Generation_1!S:S,Generation_1!$A:$A,$B$47,Generation_1!$B:$B,$H55)-SUMIFS(Generation_2!S:S,Generation_2!$A:$A,$B$47,Generation_2!$B:$B,$H55)</f>
        <v>-3532.5711977703577</v>
      </c>
      <c r="Z55" s="1">
        <f>SUMIFS(Generation_1!T:T,Generation_1!$A:$A,$B$47,Generation_1!$B:$B,$H55)-SUMIFS(Generation_2!T:T,Generation_2!$A:$A,$B$47,Generation_2!$B:$B,$H55)</f>
        <v>-4760.9470946470701</v>
      </c>
      <c r="AA55" s="1">
        <f>SUMIFS(Generation_1!U:U,Generation_1!$A:$A,$B$47,Generation_1!$B:$B,$H55)-SUMIFS(Generation_2!U:U,Generation_2!$A:$A,$B$47,Generation_2!$B:$B,$H55)</f>
        <v>-4026.7308980479902</v>
      </c>
      <c r="AB55" s="1">
        <f>SUMIFS(Generation_1!V:V,Generation_1!$A:$A,$B$47,Generation_1!$B:$B,$H55)-SUMIFS(Generation_2!V:V,Generation_2!$A:$A,$B$47,Generation_2!$B:$B,$H55)</f>
        <v>-6019.8886804199283</v>
      </c>
      <c r="AC55" s="1">
        <f>SUMIFS(Generation_1!W:W,Generation_1!$A:$A,$B$47,Generation_1!$B:$B,$H55)-SUMIFS(Generation_2!W:W,Generation_2!$A:$A,$B$47,Generation_2!$B:$B,$H55)</f>
        <v>-6920.287604974179</v>
      </c>
      <c r="AD55" s="64"/>
    </row>
    <row r="56" spans="8:62">
      <c r="H56" s="7" t="s">
        <v>117</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118</v>
      </c>
      <c r="I57" s="1">
        <f>SUMIFS(Generation_1!C:C,Generation_1!$A:$A,$B$47,Generation_1!$B:$B,$H57)-SUMIFS(Generation_2!C:C,Generation_2!$A:$A,$B$47,Generation_2!$B:$B,$H57)</f>
        <v>2.0974403014406562E-7</v>
      </c>
      <c r="J57" s="1">
        <f>SUMIFS(Generation_1!D:D,Generation_1!$A:$A,$B$47,Generation_1!$B:$B,$H57)-SUMIFS(Generation_2!D:D,Generation_2!$A:$A,$B$47,Generation_2!$B:$B,$H57)</f>
        <v>-74.404797024992149</v>
      </c>
      <c r="K57" s="1">
        <f>SUMIFS(Generation_1!E:E,Generation_1!$A:$A,$B$47,Generation_1!$B:$B,$H57)-SUMIFS(Generation_2!E:E,Generation_2!$A:$A,$B$47,Generation_2!$B:$B,$H57)</f>
        <v>-73.014074543378229</v>
      </c>
      <c r="L57" s="1">
        <f>SUMIFS(Generation_1!F:F,Generation_1!$A:$A,$B$47,Generation_1!$B:$B,$H57)-SUMIFS(Generation_2!F:F,Generation_2!$A:$A,$B$47,Generation_2!$B:$B,$H57)</f>
        <v>-1009.1870110481505</v>
      </c>
      <c r="M57" s="1">
        <f>SUMIFS(Generation_1!G:G,Generation_1!$A:$A,$B$47,Generation_1!$B:$B,$H57)-SUMIFS(Generation_2!G:G,Generation_2!$A:$A,$B$47,Generation_2!$B:$B,$H57)</f>
        <v>-1276.3022139501481</v>
      </c>
      <c r="N57" s="1">
        <f>SUMIFS(Generation_1!H:H,Generation_1!$A:$A,$B$47,Generation_1!$B:$B,$H57)-SUMIFS(Generation_2!H:H,Generation_2!$A:$A,$B$47,Generation_2!$B:$B,$H57)</f>
        <v>-1462.8373624644519</v>
      </c>
      <c r="O57" s="1">
        <f>SUMIFS(Generation_1!I:I,Generation_1!$A:$A,$B$47,Generation_1!$B:$B,$H57)-SUMIFS(Generation_2!I:I,Generation_2!$A:$A,$B$47,Generation_2!$B:$B,$H57)</f>
        <v>-3265.0534117843854</v>
      </c>
      <c r="P57" s="1">
        <f>SUMIFS(Generation_1!J:J,Generation_1!$A:$A,$B$47,Generation_1!$B:$B,$H57)-SUMIFS(Generation_2!J:J,Generation_2!$A:$A,$B$47,Generation_2!$B:$B,$H57)</f>
        <v>-3439.1014631454455</v>
      </c>
      <c r="Q57" s="1">
        <f>SUMIFS(Generation_1!K:K,Generation_1!$A:$A,$B$47,Generation_1!$B:$B,$H57)-SUMIFS(Generation_2!K:K,Generation_2!$A:$A,$B$47,Generation_2!$B:$B,$H57)</f>
        <v>-4607.1411591518554</v>
      </c>
      <c r="R57" s="1">
        <f>SUMIFS(Generation_1!L:L,Generation_1!$A:$A,$B$47,Generation_1!$B:$B,$H57)-SUMIFS(Generation_2!L:L,Generation_2!$A:$A,$B$47,Generation_2!$B:$B,$H57)</f>
        <v>-4720.1908398541564</v>
      </c>
      <c r="S57" s="1">
        <f>SUMIFS(Generation_1!M:M,Generation_1!$A:$A,$B$47,Generation_1!$B:$B,$H57)-SUMIFS(Generation_2!M:M,Generation_2!$A:$A,$B$47,Generation_2!$B:$B,$H57)</f>
        <v>-4546.0410188241876</v>
      </c>
      <c r="T57" s="1">
        <f>SUMIFS(Generation_1!N:N,Generation_1!$A:$A,$B$47,Generation_1!$B:$B,$H57)-SUMIFS(Generation_2!N:N,Generation_2!$A:$A,$B$47,Generation_2!$B:$B,$H57)</f>
        <v>-3648.6434507424856</v>
      </c>
      <c r="U57" s="1">
        <f>SUMIFS(Generation_1!O:O,Generation_1!$A:$A,$B$47,Generation_1!$B:$B,$H57)-SUMIFS(Generation_2!O:O,Generation_2!$A:$A,$B$47,Generation_2!$B:$B,$H57)</f>
        <v>-5226.7849716365236</v>
      </c>
      <c r="V57" s="1">
        <f>SUMIFS(Generation_1!P:P,Generation_1!$A:$A,$B$47,Generation_1!$B:$B,$H57)-SUMIFS(Generation_2!P:P,Generation_2!$A:$A,$B$47,Generation_2!$B:$B,$H57)</f>
        <v>-5446.9613092549116</v>
      </c>
      <c r="W57" s="1">
        <f>SUMIFS(Generation_1!Q:Q,Generation_1!$A:$A,$B$47,Generation_1!$B:$B,$H57)-SUMIFS(Generation_2!Q:Q,Generation_2!$A:$A,$B$47,Generation_2!$B:$B,$H57)</f>
        <v>452.86949057198945</v>
      </c>
      <c r="X57" s="1">
        <f>SUMIFS(Generation_1!R:R,Generation_1!$A:$A,$B$47,Generation_1!$B:$B,$H57)-SUMIFS(Generation_2!R:R,Generation_2!$A:$A,$B$47,Generation_2!$B:$B,$H57)</f>
        <v>-4989.5438323609851</v>
      </c>
      <c r="Y57" s="1">
        <f>SUMIFS(Generation_1!S:S,Generation_1!$A:$A,$B$47,Generation_1!$B:$B,$H57)-SUMIFS(Generation_2!S:S,Generation_2!$A:$A,$B$47,Generation_2!$B:$B,$H57)</f>
        <v>-15961.006576211206</v>
      </c>
      <c r="Z57" s="1">
        <f>SUMIFS(Generation_1!T:T,Generation_1!$A:$A,$B$47,Generation_1!$B:$B,$H57)-SUMIFS(Generation_2!T:T,Generation_2!$A:$A,$B$47,Generation_2!$B:$B,$H57)</f>
        <v>-15990.132577875367</v>
      </c>
      <c r="AA57" s="1">
        <f>SUMIFS(Generation_1!U:U,Generation_1!$A:$A,$B$47,Generation_1!$B:$B,$H57)-SUMIFS(Generation_2!U:U,Generation_2!$A:$A,$B$47,Generation_2!$B:$B,$H57)</f>
        <v>-15879.254818327405</v>
      </c>
      <c r="AB57" s="1">
        <f>SUMIFS(Generation_1!V:V,Generation_1!$A:$A,$B$47,Generation_1!$B:$B,$H57)-SUMIFS(Generation_2!V:V,Generation_2!$A:$A,$B$47,Generation_2!$B:$B,$H57)</f>
        <v>-15984.835229049349</v>
      </c>
      <c r="AC57" s="1">
        <f>SUMIFS(Generation_1!W:W,Generation_1!$A:$A,$B$47,Generation_1!$B:$B,$H57)-SUMIFS(Generation_2!W:W,Generation_2!$A:$A,$B$47,Generation_2!$B:$B,$H57)</f>
        <v>-16190.535763550506</v>
      </c>
      <c r="AD57" s="64"/>
    </row>
    <row r="58" spans="8:62">
      <c r="H58" s="7" t="s">
        <v>119</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-283.75858011300079</v>
      </c>
      <c r="M58" s="1">
        <f>SUMIFS(Generation_1!G:G,Generation_1!$A:$A,$B$47,Generation_1!$B:$B,$H58)-SUMIFS(Generation_2!G:G,Generation_2!$A:$A,$B$47,Generation_2!$B:$B,$H58)</f>
        <v>-269.62585405399841</v>
      </c>
      <c r="N58" s="1">
        <f>SUMIFS(Generation_1!H:H,Generation_1!$A:$A,$B$47,Generation_1!$B:$B,$H58)-SUMIFS(Generation_2!H:H,Generation_2!$A:$A,$B$47,Generation_2!$B:$B,$H58)</f>
        <v>-303.06176054118987</v>
      </c>
      <c r="O58" s="1">
        <f>SUMIFS(Generation_1!I:I,Generation_1!$A:$A,$B$47,Generation_1!$B:$B,$H58)-SUMIFS(Generation_2!I:I,Generation_2!$A:$A,$B$47,Generation_2!$B:$B,$H58)</f>
        <v>-1084.1324535848289</v>
      </c>
      <c r="P58" s="1">
        <f>SUMIFS(Generation_1!J:J,Generation_1!$A:$A,$B$47,Generation_1!$B:$B,$H58)-SUMIFS(Generation_2!J:J,Generation_2!$A:$A,$B$47,Generation_2!$B:$B,$H58)</f>
        <v>-1124.0267815396073</v>
      </c>
      <c r="Q58" s="1">
        <f>SUMIFS(Generation_1!K:K,Generation_1!$A:$A,$B$47,Generation_1!$B:$B,$H58)-SUMIFS(Generation_2!K:K,Generation_2!$A:$A,$B$47,Generation_2!$B:$B,$H58)</f>
        <v>-226.34390482301751</v>
      </c>
      <c r="R58" s="1">
        <f>SUMIFS(Generation_1!L:L,Generation_1!$A:$A,$B$47,Generation_1!$B:$B,$H58)-SUMIFS(Generation_2!L:L,Generation_2!$A:$A,$B$47,Generation_2!$B:$B,$H58)</f>
        <v>865.33920344299622</v>
      </c>
      <c r="S58" s="1">
        <f>SUMIFS(Generation_1!M:M,Generation_1!$A:$A,$B$47,Generation_1!$B:$B,$H58)-SUMIFS(Generation_2!M:M,Generation_2!$A:$A,$B$47,Generation_2!$B:$B,$H58)</f>
        <v>-207.70971770080359</v>
      </c>
      <c r="T58" s="1">
        <f>SUMIFS(Generation_1!N:N,Generation_1!$A:$A,$B$47,Generation_1!$B:$B,$H58)-SUMIFS(Generation_2!N:N,Generation_2!$A:$A,$B$47,Generation_2!$B:$B,$H58)</f>
        <v>-9081.8038842881069</v>
      </c>
      <c r="U58" s="1">
        <f>SUMIFS(Generation_1!O:O,Generation_1!$A:$A,$B$47,Generation_1!$B:$B,$H58)-SUMIFS(Generation_2!O:O,Generation_2!$A:$A,$B$47,Generation_2!$B:$B,$H58)</f>
        <v>-6602.8266168757618</v>
      </c>
      <c r="V58" s="1">
        <f>SUMIFS(Generation_1!P:P,Generation_1!$A:$A,$B$47,Generation_1!$B:$B,$H58)-SUMIFS(Generation_2!P:P,Generation_2!$A:$A,$B$47,Generation_2!$B:$B,$H58)</f>
        <v>-6395.0738636909009</v>
      </c>
      <c r="W58" s="1">
        <f>SUMIFS(Generation_1!Q:Q,Generation_1!$A:$A,$B$47,Generation_1!$B:$B,$H58)-SUMIFS(Generation_2!Q:Q,Generation_2!$A:$A,$B$47,Generation_2!$B:$B,$H58)</f>
        <v>-13634.08270379325</v>
      </c>
      <c r="X58" s="1">
        <f>SUMIFS(Generation_1!R:R,Generation_1!$A:$A,$B$47,Generation_1!$B:$B,$H58)-SUMIFS(Generation_2!R:R,Generation_2!$A:$A,$B$47,Generation_2!$B:$B,$H58)</f>
        <v>-13845.060073284614</v>
      </c>
      <c r="Y58" s="1">
        <f>SUMIFS(Generation_1!S:S,Generation_1!$A:$A,$B$47,Generation_1!$B:$B,$H58)-SUMIFS(Generation_2!S:S,Generation_2!$A:$A,$B$47,Generation_2!$B:$B,$H58)</f>
        <v>-17479.239029689819</v>
      </c>
      <c r="Z58" s="1">
        <f>SUMIFS(Generation_1!T:T,Generation_1!$A:$A,$B$47,Generation_1!$B:$B,$H58)-SUMIFS(Generation_2!T:T,Generation_2!$A:$A,$B$47,Generation_2!$B:$B,$H58)</f>
        <v>-15237.83721829651</v>
      </c>
      <c r="AA58" s="1">
        <f>SUMIFS(Generation_1!U:U,Generation_1!$A:$A,$B$47,Generation_1!$B:$B,$H58)-SUMIFS(Generation_2!U:U,Generation_2!$A:$A,$B$47,Generation_2!$B:$B,$H58)</f>
        <v>-17008.073793157866</v>
      </c>
      <c r="AB58" s="1">
        <f>SUMIFS(Generation_1!V:V,Generation_1!$A:$A,$B$47,Generation_1!$B:$B,$H58)-SUMIFS(Generation_2!V:V,Generation_2!$A:$A,$B$47,Generation_2!$B:$B,$H58)</f>
        <v>-21524.922867991652</v>
      </c>
      <c r="AC58" s="1">
        <f>SUMIFS(Generation_1!W:W,Generation_1!$A:$A,$B$47,Generation_1!$B:$B,$H58)-SUMIFS(Generation_2!W:W,Generation_2!$A:$A,$B$47,Generation_2!$B:$B,$H58)</f>
        <v>-22380.305822341099</v>
      </c>
      <c r="AD58" s="64"/>
    </row>
    <row r="59" spans="8:62">
      <c r="H59" s="7" t="s">
        <v>120</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124</v>
      </c>
      <c r="I61" s="1">
        <f>-(SUMIFS(Generation_1!C:C,Generation_1!$A:$A,$B$47,Generation_1!$B:$B,$H61)-SUMIFS(Generation_2!C:C,Generation_2!$A:$A,$B$47,Generation_2!$B:$B,$H61))</f>
        <v>0.72973234568809175</v>
      </c>
      <c r="J61" s="1">
        <f>-(SUMIFS(Generation_1!D:D,Generation_1!$A:$A,$B$47,Generation_1!$B:$B,$H61)-SUMIFS(Generation_2!D:D,Generation_2!$A:$A,$B$47,Generation_2!$B:$B,$H61))</f>
        <v>-26.084637710675622</v>
      </c>
      <c r="K61" s="1">
        <f>-(SUMIFS(Generation_1!E:E,Generation_1!$A:$A,$B$47,Generation_1!$B:$B,$H61)-SUMIFS(Generation_2!E:E,Generation_2!$A:$A,$B$47,Generation_2!$B:$B,$H61))</f>
        <v>-18.565668545012045</v>
      </c>
      <c r="L61" s="1">
        <f>-(SUMIFS(Generation_1!F:F,Generation_1!$A:$A,$B$47,Generation_1!$B:$B,$H61)-SUMIFS(Generation_2!F:F,Generation_2!$A:$A,$B$47,Generation_2!$B:$B,$H61))</f>
        <v>-199.87344835442298</v>
      </c>
      <c r="M61" s="1">
        <f>-(SUMIFS(Generation_1!G:G,Generation_1!$A:$A,$B$47,Generation_1!$B:$B,$H61)-SUMIFS(Generation_2!G:G,Generation_2!$A:$A,$B$47,Generation_2!$B:$B,$H61))</f>
        <v>-643.59371090291347</v>
      </c>
      <c r="N61" s="1">
        <f>-(SUMIFS(Generation_1!H:H,Generation_1!$A:$A,$B$47,Generation_1!$B:$B,$H61)-SUMIFS(Generation_2!H:H,Generation_2!$A:$A,$B$47,Generation_2!$B:$B,$H61))</f>
        <v>-1352.391675209587</v>
      </c>
      <c r="O61" s="1">
        <f>-(SUMIFS(Generation_1!I:I,Generation_1!$A:$A,$B$47,Generation_1!$B:$B,$H61)-SUMIFS(Generation_2!I:I,Generation_2!$A:$A,$B$47,Generation_2!$B:$B,$H61))</f>
        <v>-2205.2370438263069</v>
      </c>
      <c r="P61" s="1">
        <f>-(SUMIFS(Generation_1!J:J,Generation_1!$A:$A,$B$47,Generation_1!$B:$B,$H61)-SUMIFS(Generation_2!J:J,Generation_2!$A:$A,$B$47,Generation_2!$B:$B,$H61))</f>
        <v>-1159.3902349114273</v>
      </c>
      <c r="Q61" s="1">
        <f>-(SUMIFS(Generation_1!K:K,Generation_1!$A:$A,$B$47,Generation_1!$B:$B,$H61)-SUMIFS(Generation_2!K:K,Generation_2!$A:$A,$B$47,Generation_2!$B:$B,$H61))</f>
        <v>-643.82786210732183</v>
      </c>
      <c r="R61" s="1">
        <f>-(SUMIFS(Generation_1!L:L,Generation_1!$A:$A,$B$47,Generation_1!$B:$B,$H61)-SUMIFS(Generation_2!L:L,Generation_2!$A:$A,$B$47,Generation_2!$B:$B,$H61))</f>
        <v>703.44472844986421</v>
      </c>
      <c r="S61" s="1">
        <f>-(SUMIFS(Generation_1!M:M,Generation_1!$A:$A,$B$47,Generation_1!$B:$B,$H61)-SUMIFS(Generation_2!M:M,Generation_2!$A:$A,$B$47,Generation_2!$B:$B,$H61))</f>
        <v>-29.145760658063409</v>
      </c>
      <c r="T61" s="1">
        <f>-(SUMIFS(Generation_1!N:N,Generation_1!$A:$A,$B$47,Generation_1!$B:$B,$H61)-SUMIFS(Generation_2!N:N,Generation_2!$A:$A,$B$47,Generation_2!$B:$B,$H61))</f>
        <v>-5998.3034789844332</v>
      </c>
      <c r="U61" s="1">
        <f>-(SUMIFS(Generation_1!O:O,Generation_1!$A:$A,$B$47,Generation_1!$B:$B,$H61)-SUMIFS(Generation_2!O:O,Generation_2!$A:$A,$B$47,Generation_2!$B:$B,$H61))</f>
        <v>-6401.6887738556006</v>
      </c>
      <c r="V61" s="1">
        <f>-(SUMIFS(Generation_1!P:P,Generation_1!$A:$A,$B$47,Generation_1!$B:$B,$H61)-SUMIFS(Generation_2!P:P,Generation_2!$A:$A,$B$47,Generation_2!$B:$B,$H61))</f>
        <v>-5731.5638848033213</v>
      </c>
      <c r="W61" s="1">
        <f>-(SUMIFS(Generation_1!Q:Q,Generation_1!$A:$A,$B$47,Generation_1!$B:$B,$H61)-SUMIFS(Generation_2!Q:Q,Generation_2!$A:$A,$B$47,Generation_2!$B:$B,$H61))</f>
        <v>-4467.5236270821169</v>
      </c>
      <c r="X61" s="1">
        <f>-(SUMIFS(Generation_1!R:R,Generation_1!$A:$A,$B$47,Generation_1!$B:$B,$H61)-SUMIFS(Generation_2!R:R,Generation_2!$A:$A,$B$47,Generation_2!$B:$B,$H61))</f>
        <v>-4228.0124849657259</v>
      </c>
      <c r="Y61" s="1">
        <f>-(SUMIFS(Generation_1!S:S,Generation_1!$A:$A,$B$47,Generation_1!$B:$B,$H61)-SUMIFS(Generation_2!S:S,Generation_2!$A:$A,$B$47,Generation_2!$B:$B,$H61))</f>
        <v>-6235.074529047215</v>
      </c>
      <c r="Z61" s="1">
        <f>-(SUMIFS(Generation_1!T:T,Generation_1!$A:$A,$B$47,Generation_1!$B:$B,$H61)-SUMIFS(Generation_2!T:T,Generation_2!$A:$A,$B$47,Generation_2!$B:$B,$H61))</f>
        <v>-7217.8283529293221</v>
      </c>
      <c r="AA61" s="1">
        <f>-(SUMIFS(Generation_1!U:U,Generation_1!$A:$A,$B$47,Generation_1!$B:$B,$H61)-SUMIFS(Generation_2!U:U,Generation_2!$A:$A,$B$47,Generation_2!$B:$B,$H61))</f>
        <v>-6370.2450240785165</v>
      </c>
      <c r="AB61" s="1">
        <f>-(SUMIFS(Generation_1!V:V,Generation_1!$A:$A,$B$47,Generation_1!$B:$B,$H61)-SUMIFS(Generation_2!V:V,Generation_2!$A:$A,$B$47,Generation_2!$B:$B,$H61))</f>
        <v>-9076.9024818194102</v>
      </c>
      <c r="AC61" s="1">
        <f>-(SUMIFS(Generation_1!W:W,Generation_1!$A:$A,$B$47,Generation_1!$B:$B,$H61)-SUMIFS(Generation_2!W:W,Generation_2!$A:$A,$B$47,Generation_2!$B:$B,$H61))</f>
        <v>-10197.830941710596</v>
      </c>
      <c r="AD61" s="64"/>
      <c r="BJ61" s="64" t="e">
        <f>Summary_1!AM62-#REF!+AM61</f>
        <v>#REF!</v>
      </c>
    </row>
    <row r="62" spans="8:62">
      <c r="H62" s="7" t="s">
        <v>125</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122</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74</v>
      </c>
      <c r="B69" s="20" t="s">
        <v>75</v>
      </c>
    </row>
    <row r="71" spans="1:30">
      <c r="H71" s="81" t="s">
        <v>123</v>
      </c>
      <c r="I71" s="4" t="s">
        <v>78</v>
      </c>
      <c r="J71" s="4" t="s">
        <v>88</v>
      </c>
      <c r="K71" s="4" t="s">
        <v>98</v>
      </c>
    </row>
    <row r="72" spans="1:30">
      <c r="H72" s="7" t="s">
        <v>111</v>
      </c>
      <c r="I72" s="1">
        <f>SUMIFS(Generation_1!C:C,Generation_1!$A:$A,$B$69,Generation_1!$B:$B,$H72)-SUMIFS(Generation_2!C:C,Generation_2!$A:$A,$B$69,Generation_2!$B:$B,$H72)</f>
        <v>2.6572670321911573E-6</v>
      </c>
      <c r="J72" s="1">
        <f>SUMIFS(Generation_1!M:M,Generation_1!$A:$A,$B$69,Generation_1!$B:$B,$H72)-SUMIFS(Generation_2!M:M,Generation_2!$A:$A,$B$69,Generation_2!$B:$B,$H72)</f>
        <v>6192.458801646324</v>
      </c>
      <c r="K72" s="1">
        <f>SUMIFS(Generation_1!W:W,Generation_1!$A:$A,$B$69,Generation_1!$B:$B,$H72)-SUMIFS(Generation_2!W:W,Generation_2!$A:$A,$B$69,Generation_2!$B:$B,$H72)</f>
        <v>4870.5893323898563</v>
      </c>
    </row>
    <row r="73" spans="1:30">
      <c r="H73" s="7" t="s">
        <v>112</v>
      </c>
      <c r="I73" s="1">
        <f>SUMIFS(Generation_1!C:C,Generation_1!$A:$A,$B$69,Generation_1!$B:$B,$H73)-SUMIFS(Generation_2!C:C,Generation_2!$A:$A,$B$69,Generation_2!$B:$B,$H73)</f>
        <v>6.5719712554709986E-2</v>
      </c>
      <c r="J73" s="1">
        <f>SUMIFS(Generation_1!M:M,Generation_1!$A:$A,$B$69,Generation_1!$B:$B,$H73)-SUMIFS(Generation_2!M:M,Generation_2!$A:$A,$B$69,Generation_2!$B:$B,$H73)</f>
        <v>-1963.8941429387924</v>
      </c>
      <c r="K73" s="1">
        <f>SUMIFS(Generation_1!W:W,Generation_1!$A:$A,$B$69,Generation_1!$B:$B,$H73)-SUMIFS(Generation_2!W:W,Generation_2!$A:$A,$B$69,Generation_2!$B:$B,$H73)</f>
        <v>-1606.5948309764863</v>
      </c>
    </row>
    <row r="74" spans="1:30">
      <c r="H74" s="7" t="s">
        <v>113</v>
      </c>
      <c r="I74" s="1">
        <f>SUMIFS(Generation_1!C:C,Generation_1!$A:$A,$B$69,Generation_1!$B:$B,$H74)-SUMIFS(Generation_2!C:C,Generation_2!$A:$A,$B$69,Generation_2!$B:$B,$H74)</f>
        <v>4.1988641896750778E-8</v>
      </c>
      <c r="J74" s="1">
        <f>SUMIFS(Generation_1!M:M,Generation_1!$A:$A,$B$69,Generation_1!$B:$B,$H74)-SUMIFS(Generation_2!M:M,Generation_2!$A:$A,$B$69,Generation_2!$B:$B,$H74)</f>
        <v>779.38108498594897</v>
      </c>
      <c r="K74" s="1">
        <f>SUMIFS(Generation_1!W:W,Generation_1!$A:$A,$B$69,Generation_1!$B:$B,$H74)-SUMIFS(Generation_2!W:W,Generation_2!$A:$A,$B$69,Generation_2!$B:$B,$H74)</f>
        <v>7898.7777518406383</v>
      </c>
    </row>
    <row r="75" spans="1:30">
      <c r="H75" s="7" t="s">
        <v>114</v>
      </c>
      <c r="I75" s="1">
        <f>SUMIFS(Generation_1!C:C,Generation_1!$A:$A,$B$69,Generation_1!$B:$B,$H75)-SUMIFS(Generation_2!C:C,Generation_2!$A:$A,$B$69,Generation_2!$B:$B,$H75)</f>
        <v>8.3668751926779805E-8</v>
      </c>
      <c r="J75" s="1">
        <f>SUMIFS(Generation_1!M:M,Generation_1!$A:$A,$B$69,Generation_1!$B:$B,$H75)-SUMIFS(Generation_2!M:M,Generation_2!$A:$A,$B$69,Generation_2!$B:$B,$H75)</f>
        <v>154.92653074612349</v>
      </c>
      <c r="K75" s="1">
        <f>SUMIFS(Generation_1!W:W,Generation_1!$A:$A,$B$69,Generation_1!$B:$B,$H75)-SUMIFS(Generation_2!W:W,Generation_2!$A:$A,$B$69,Generation_2!$B:$B,$H75)</f>
        <v>24671.353014769062</v>
      </c>
    </row>
    <row r="76" spans="1:30">
      <c r="H76" s="7" t="s">
        <v>115</v>
      </c>
      <c r="I76" s="1">
        <f>SUMIFS(Generation_1!C:C,Generation_1!$A:$A,$B$69,Generation_1!$B:$B,$H76)-SUMIFS(Generation_2!C:C,Generation_2!$A:$A,$B$69,Generation_2!$B:$B,$H76)</f>
        <v>9.3119524535723031E-8</v>
      </c>
      <c r="J76" s="1">
        <f>SUMIFS(Generation_1!M:M,Generation_1!$A:$A,$B$69,Generation_1!$B:$B,$H76)-SUMIFS(Generation_2!M:M,Generation_2!$A:$A,$B$69,Generation_2!$B:$B,$H76)</f>
        <v>-561.02458053971714</v>
      </c>
      <c r="K76" s="1">
        <f>SUMIFS(Generation_1!W:W,Generation_1!$A:$A,$B$69,Generation_1!$B:$B,$H76)-SUMIFS(Generation_2!W:W,Generation_2!$A:$A,$B$69,Generation_2!$B:$B,$H76)</f>
        <v>-1669.8409043075044</v>
      </c>
    </row>
    <row r="77" spans="1:30">
      <c r="H77" s="7" t="s">
        <v>116</v>
      </c>
      <c r="I77" s="1">
        <f>SUMIFS(Generation_1!C:C,Generation_1!$A:$A,$B$69,Generation_1!$B:$B,$H77)-SUMIFS(Generation_2!C:C,Generation_2!$A:$A,$B$69,Generation_2!$B:$B,$H77)</f>
        <v>0.59433657289466169</v>
      </c>
      <c r="J77" s="1">
        <f>SUMIFS(Generation_1!M:M,Generation_1!$A:$A,$B$69,Generation_1!$B:$B,$H77)-SUMIFS(Generation_2!M:M,Generation_2!$A:$A,$B$69,Generation_2!$B:$B,$H77)</f>
        <v>189.26475662740881</v>
      </c>
      <c r="K77" s="1">
        <f>SUMIFS(Generation_1!W:W,Generation_1!$A:$A,$B$69,Generation_1!$B:$B,$H77)-SUMIFS(Generation_2!W:W,Generation_2!$A:$A,$B$69,Generation_2!$B:$B,$H77)</f>
        <v>-6920.287604974179</v>
      </c>
    </row>
    <row r="78" spans="1:30">
      <c r="H78" s="7" t="s">
        <v>117</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118</v>
      </c>
      <c r="I79" s="1">
        <f>SUMIFS(Generation_1!C:C,Generation_1!$A:$A,$B$69,Generation_1!$B:$B,$H79)-SUMIFS(Generation_2!C:C,Generation_2!$A:$A,$B$69,Generation_2!$B:$B,$H79)</f>
        <v>2.0974403014406562E-7</v>
      </c>
      <c r="J79" s="1">
        <f>SUMIFS(Generation_1!M:M,Generation_1!$A:$A,$B$69,Generation_1!$B:$B,$H79)-SUMIFS(Generation_2!M:M,Generation_2!$A:$A,$B$69,Generation_2!$B:$B,$H79)</f>
        <v>-4546.0410188241876</v>
      </c>
      <c r="K79" s="1">
        <f>SUMIFS(Generation_1!W:W,Generation_1!$A:$A,$B$69,Generation_1!$B:$B,$H79)-SUMIFS(Generation_2!W:W,Generation_2!$A:$A,$B$69,Generation_2!$B:$B,$H79)</f>
        <v>-16190.535763550506</v>
      </c>
    </row>
    <row r="80" spans="1:30">
      <c r="H80" s="7" t="s">
        <v>119</v>
      </c>
      <c r="I80" s="1">
        <f>SUMIFS(Generation_1!C:C,Generation_1!$A:$A,$B$69,Generation_1!$B:$B,$H80)-SUMIFS(Generation_2!C:C,Generation_2!$A:$A,$B$69,Generation_2!$B:$B,$H80)</f>
        <v>0</v>
      </c>
      <c r="J80" s="1">
        <f>SUMIFS(Generation_1!M:M,Generation_1!$A:$A,$B$69,Generation_1!$B:$B,$H80)-SUMIFS(Generation_2!M:M,Generation_2!$A:$A,$B$69,Generation_2!$B:$B,$H80)</f>
        <v>-207.70971770080359</v>
      </c>
      <c r="K80" s="1">
        <f>SUMIFS(Generation_1!W:W,Generation_1!$A:$A,$B$69,Generation_1!$B:$B,$H80)-SUMIFS(Generation_2!W:W,Generation_2!$A:$A,$B$69,Generation_2!$B:$B,$H80)</f>
        <v>-22380.305822341099</v>
      </c>
    </row>
    <row r="81" spans="1:30">
      <c r="H81" s="7" t="s">
        <v>120</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124</v>
      </c>
      <c r="I83" s="1">
        <f>-(SUMIFS(Generation_1!C:C,Generation_1!$A:$A,$B$69,Generation_1!$B:$B,$H83)-SUMIFS(Generation_2!C:C,Generation_2!$A:$A,$B$69,Generation_2!$B:$B,$H83))</f>
        <v>0.72973234568809175</v>
      </c>
      <c r="J83" s="1">
        <f>-(SUMIFS(Generation_1!M:M,Generation_1!$A:$A,$B$69,Generation_1!$B:$B,$H83)-SUMIFS(Generation_2!M:M,Generation_2!$A:$A,$B$69,Generation_2!$B:$B,$H83))</f>
        <v>-29.145760658063409</v>
      </c>
      <c r="K83" s="1">
        <f>-(SUMIFS(Generation_1!W:W,Generation_1!$A:$A,$B$69,Generation_1!$B:$B,$H83)-SUMIFS(Generation_2!W:W,Generation_2!$A:$A,$B$69,Generation_2!$B:$B,$H83))</f>
        <v>-10197.830941710596</v>
      </c>
    </row>
    <row r="84" spans="1:30">
      <c r="H84" s="7" t="s">
        <v>125</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122</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74</v>
      </c>
      <c r="B91" s="20" t="s">
        <v>75</v>
      </c>
    </row>
    <row r="93" spans="1:30">
      <c r="H93" s="81" t="s">
        <v>110</v>
      </c>
      <c r="I93" s="4" t="s">
        <v>78</v>
      </c>
      <c r="J93" s="4" t="s">
        <v>79</v>
      </c>
      <c r="K93" s="4" t="s">
        <v>80</v>
      </c>
      <c r="L93" s="4" t="s">
        <v>81</v>
      </c>
      <c r="M93" s="4" t="s">
        <v>82</v>
      </c>
      <c r="N93" s="4" t="s">
        <v>83</v>
      </c>
      <c r="O93" s="4" t="s">
        <v>84</v>
      </c>
      <c r="P93" s="4" t="s">
        <v>85</v>
      </c>
      <c r="Q93" s="4" t="s">
        <v>86</v>
      </c>
      <c r="R93" s="4" t="s">
        <v>87</v>
      </c>
      <c r="S93" s="4" t="s">
        <v>88</v>
      </c>
      <c r="T93" s="4" t="s">
        <v>89</v>
      </c>
      <c r="U93" s="4" t="s">
        <v>90</v>
      </c>
      <c r="V93" s="4" t="s">
        <v>91</v>
      </c>
      <c r="W93" s="4" t="s">
        <v>92</v>
      </c>
      <c r="X93" s="4" t="s">
        <v>93</v>
      </c>
      <c r="Y93" s="4" t="s">
        <v>94</v>
      </c>
      <c r="Z93" s="4" t="s">
        <v>95</v>
      </c>
      <c r="AA93" s="4" t="s">
        <v>96</v>
      </c>
      <c r="AB93" s="4" t="s">
        <v>97</v>
      </c>
      <c r="AC93" s="4" t="s">
        <v>98</v>
      </c>
    </row>
    <row r="94" spans="1:30">
      <c r="H94" s="69" t="s">
        <v>127</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438.61079956999993</v>
      </c>
      <c r="T94" s="1">
        <f>SUMIFS(StorageCapacity_1!N:N,StorageCapacity_1!$A:$A,$B$91,StorageCapacity_1!$B:$B,$H94) - SUMIFS(StorageCapacity_2!N:N,StorageCapacity_2!$A:$A,$B$91,StorageCapacity_2!$B:$B,$H94)</f>
        <v>98.442791989999932</v>
      </c>
      <c r="U94" s="1">
        <f>SUMIFS(StorageCapacity_1!O:O,StorageCapacity_1!$A:$A,$B$91,StorageCapacity_1!$B:$B,$H94) - SUMIFS(StorageCapacity_2!O:O,StorageCapacity_2!$A:$A,$B$91,StorageCapacity_2!$B:$B,$H94)</f>
        <v>164.70998715999986</v>
      </c>
      <c r="V94" s="1">
        <f>SUMIFS(StorageCapacity_1!P:P,StorageCapacity_1!$A:$A,$B$91,StorageCapacity_1!$B:$B,$H94) - SUMIFS(StorageCapacity_2!P:P,StorageCapacity_2!$A:$A,$B$91,StorageCapacity_2!$B:$B,$H94)</f>
        <v>48.387922799999842</v>
      </c>
      <c r="W94" s="1">
        <f>SUMIFS(StorageCapacity_1!Q:Q,StorageCapacity_1!$A:$A,$B$91,StorageCapacity_1!$B:$B,$H94) - SUMIFS(StorageCapacity_2!Q:Q,StorageCapacity_2!$A:$A,$B$91,StorageCapacity_2!$B:$B,$H94)</f>
        <v>48.387922800000069</v>
      </c>
      <c r="X94" s="1">
        <f>SUMIFS(StorageCapacity_1!R:R,StorageCapacity_1!$A:$A,$B$91,StorageCapacity_1!$B:$B,$H94) - SUMIFS(StorageCapacity_2!R:R,StorageCapacity_2!$A:$A,$B$91,StorageCapacity_2!$B:$B,$H94)</f>
        <v>-424.06150492000006</v>
      </c>
      <c r="Y94" s="1">
        <f>SUMIFS(StorageCapacity_1!S:S,StorageCapacity_1!$A:$A,$B$91,StorageCapacity_1!$B:$B,$H94) - SUMIFS(StorageCapacity_2!S:S,StorageCapacity_2!$A:$A,$B$91,StorageCapacity_2!$B:$B,$H94)</f>
        <v>-424.06150492000006</v>
      </c>
      <c r="Z94" s="1">
        <f>SUMIFS(StorageCapacity_1!T:T,StorageCapacity_1!$A:$A,$B$91,StorageCapacity_1!$B:$B,$H94) - SUMIFS(StorageCapacity_2!T:T,StorageCapacity_2!$A:$A,$B$91,StorageCapacity_2!$B:$B,$H94)</f>
        <v>-2175.4049340799997</v>
      </c>
      <c r="AA94" s="1">
        <f>SUMIFS(StorageCapacity_1!U:U,StorageCapacity_1!$A:$A,$B$91,StorageCapacity_1!$B:$B,$H94) - SUMIFS(StorageCapacity_2!U:U,StorageCapacity_2!$A:$A,$B$91,StorageCapacity_2!$B:$B,$H94)</f>
        <v>-2175.4049340800002</v>
      </c>
      <c r="AB94" s="1">
        <f>SUMIFS(StorageCapacity_1!V:V,StorageCapacity_1!$A:$A,$B$91,StorageCapacity_1!$B:$B,$H94) - SUMIFS(StorageCapacity_2!V:V,StorageCapacity_2!$A:$A,$B$91,StorageCapacity_2!$B:$B,$H94)</f>
        <v>-2175.4049340799988</v>
      </c>
      <c r="AC94" s="1">
        <f>SUMIFS(StorageCapacity_1!W:W,StorageCapacity_1!$A:$A,$B$91,StorageCapacity_1!$B:$B,$H94) - SUMIFS(StorageCapacity_2!W:W,StorageCapacity_2!$A:$A,$B$91,StorageCapacity_2!$B:$B,$H94)</f>
        <v>-4023.5690854100003</v>
      </c>
    </row>
    <row r="95" spans="1:30">
      <c r="H95" s="69" t="s">
        <v>128</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119.88946020000003</v>
      </c>
      <c r="T95" s="1">
        <f>SUMIFS(StorageCapacity_1!N:N,StorageCapacity_1!$A:$A,$B$91,StorageCapacity_1!$B:$B,$H95) - SUMIFS(StorageCapacity_2!N:N,StorageCapacity_2!$A:$A,$B$91,StorageCapacity_2!$B:$B,$H95)</f>
        <v>482.41568991999998</v>
      </c>
      <c r="U95" s="1">
        <f>SUMIFS(StorageCapacity_1!O:O,StorageCapacity_1!$A:$A,$B$91,StorageCapacity_1!$B:$B,$H95) - SUMIFS(StorageCapacity_2!O:O,StorageCapacity_2!$A:$A,$B$91,StorageCapacity_2!$B:$B,$H95)</f>
        <v>-281.15341611999997</v>
      </c>
      <c r="V95" s="1">
        <f>SUMIFS(StorageCapacity_1!P:P,StorageCapacity_1!$A:$A,$B$91,StorageCapacity_1!$B:$B,$H95) - SUMIFS(StorageCapacity_2!P:P,StorageCapacity_2!$A:$A,$B$91,StorageCapacity_2!$B:$B,$H95)</f>
        <v>-62.526391579999654</v>
      </c>
      <c r="W95" s="1">
        <f>SUMIFS(StorageCapacity_1!Q:Q,StorageCapacity_1!$A:$A,$B$91,StorageCapacity_1!$B:$B,$H95) - SUMIFS(StorageCapacity_2!Q:Q,StorageCapacity_2!$A:$A,$B$91,StorageCapacity_2!$B:$B,$H95)</f>
        <v>98.873903330000303</v>
      </c>
      <c r="X95" s="1">
        <f>SUMIFS(StorageCapacity_1!R:R,StorageCapacity_1!$A:$A,$B$91,StorageCapacity_1!$B:$B,$H95) - SUMIFS(StorageCapacity_2!R:R,StorageCapacity_2!$A:$A,$B$91,StorageCapacity_2!$B:$B,$H95)</f>
        <v>33.331116340001245</v>
      </c>
      <c r="Y95" s="1">
        <f>SUMIFS(StorageCapacity_1!S:S,StorageCapacity_1!$A:$A,$B$91,StorageCapacity_1!$B:$B,$H95) - SUMIFS(StorageCapacity_2!S:S,StorageCapacity_2!$A:$A,$B$91,StorageCapacity_2!$B:$B,$H95)</f>
        <v>591.67663606000042</v>
      </c>
      <c r="Z95" s="1">
        <f>SUMIFS(StorageCapacity_1!T:T,StorageCapacity_1!$A:$A,$B$91,StorageCapacity_1!$B:$B,$H95) - SUMIFS(StorageCapacity_2!T:T,StorageCapacity_2!$A:$A,$B$91,StorageCapacity_2!$B:$B,$H95)</f>
        <v>466.32491721000042</v>
      </c>
      <c r="AA95" s="1">
        <f>SUMIFS(StorageCapacity_1!U:U,StorageCapacity_1!$A:$A,$B$91,StorageCapacity_1!$B:$B,$H95) - SUMIFS(StorageCapacity_2!U:U,StorageCapacity_2!$A:$A,$B$91,StorageCapacity_2!$B:$B,$H95)</f>
        <v>1002.3021471300008</v>
      </c>
      <c r="AB95" s="1">
        <f>SUMIFS(StorageCapacity_1!V:V,StorageCapacity_1!$A:$A,$B$91,StorageCapacity_1!$B:$B,$H95) - SUMIFS(StorageCapacity_2!V:V,StorageCapacity_2!$A:$A,$B$91,StorageCapacity_2!$B:$B,$H95)</f>
        <v>411.00120414000139</v>
      </c>
      <c r="AC95" s="1">
        <f>SUMIFS(StorageCapacity_1!W:W,StorageCapacity_1!$A:$A,$B$91,StorageCapacity_1!$B:$B,$H95) - SUMIFS(StorageCapacity_2!W:W,StorageCapacity_2!$A:$A,$B$91,StorageCapacity_2!$B:$B,$H95)</f>
        <v>411.00120414000139</v>
      </c>
    </row>
    <row r="96" spans="1:30">
      <c r="H96" s="69" t="s">
        <v>129</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116.32206435999979</v>
      </c>
      <c r="W96" s="1">
        <f>SUMIFS(StorageCapacity_1!Q:Q,StorageCapacity_1!$A:$A,$B$91,StorageCapacity_1!$B:$B,$H96) - SUMIFS(StorageCapacity_2!Q:Q,StorageCapacity_2!$A:$A,$B$91,StorageCapacity_2!$B:$B,$H96)</f>
        <v>116.32206435999979</v>
      </c>
      <c r="X96" s="1">
        <f>SUMIFS(StorageCapacity_1!R:R,StorageCapacity_1!$A:$A,$B$91,StorageCapacity_1!$B:$B,$H96) - SUMIFS(StorageCapacity_2!R:R,StorageCapacity_2!$A:$A,$B$91,StorageCapacity_2!$B:$B,$H96)</f>
        <v>116.32206435999979</v>
      </c>
      <c r="Y96" s="1">
        <f>SUMIFS(StorageCapacity_1!S:S,StorageCapacity_1!$A:$A,$B$91,StorageCapacity_1!$B:$B,$H96) - SUMIFS(StorageCapacity_2!S:S,StorageCapacity_2!$A:$A,$B$91,StorageCapacity_2!$B:$B,$H96)</f>
        <v>116.32206435999979</v>
      </c>
      <c r="Z96" s="1">
        <f>SUMIFS(StorageCapacity_1!T:T,StorageCapacity_1!$A:$A,$B$91,StorageCapacity_1!$B:$B,$H96) - SUMIFS(StorageCapacity_2!T:T,StorageCapacity_2!$A:$A,$B$91,StorageCapacity_2!$B:$B,$H96)</f>
        <v>226.2898556099999</v>
      </c>
      <c r="AA96" s="1">
        <f>SUMIFS(StorageCapacity_1!U:U,StorageCapacity_1!$A:$A,$B$91,StorageCapacity_1!$B:$B,$H96) - SUMIFS(StorageCapacity_2!U:U,StorageCapacity_2!$A:$A,$B$91,StorageCapacity_2!$B:$B,$H96)</f>
        <v>265.57915992000017</v>
      </c>
      <c r="AB96" s="1">
        <f>SUMIFS(StorageCapacity_1!V:V,StorageCapacity_1!$A:$A,$B$91,StorageCapacity_1!$B:$B,$H96) - SUMIFS(StorageCapacity_2!V:V,StorageCapacity_2!$A:$A,$B$91,StorageCapacity_2!$B:$B,$H96)</f>
        <v>265.57915992000017</v>
      </c>
      <c r="AC96" s="1">
        <f>SUMIFS(StorageCapacity_1!W:W,StorageCapacity_1!$A:$A,$B$91,StorageCapacity_1!$B:$B,$H96) - SUMIFS(StorageCapacity_2!W:W,StorageCapacity_2!$A:$A,$B$91,StorageCapacity_2!$B:$B,$H96)</f>
        <v>265.57915992000017</v>
      </c>
    </row>
    <row r="97" spans="1:30">
      <c r="H97" s="69" t="s">
        <v>117</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74</v>
      </c>
      <c r="B107" s="20" t="s">
        <v>75</v>
      </c>
    </row>
    <row r="109" spans="1:30">
      <c r="H109" s="81" t="s">
        <v>123</v>
      </c>
      <c r="I109" s="4" t="s">
        <v>78</v>
      </c>
      <c r="J109" s="4" t="s">
        <v>79</v>
      </c>
      <c r="K109" s="4" t="s">
        <v>80</v>
      </c>
      <c r="L109" s="4" t="s">
        <v>81</v>
      </c>
      <c r="M109" s="4" t="s">
        <v>82</v>
      </c>
      <c r="N109" s="4" t="s">
        <v>83</v>
      </c>
      <c r="O109" s="4" t="s">
        <v>84</v>
      </c>
      <c r="P109" s="4" t="s">
        <v>85</v>
      </c>
      <c r="Q109" s="4" t="s">
        <v>86</v>
      </c>
      <c r="R109" s="4" t="s">
        <v>87</v>
      </c>
      <c r="S109" s="4" t="s">
        <v>88</v>
      </c>
      <c r="T109" s="4" t="s">
        <v>89</v>
      </c>
      <c r="U109" s="4" t="s">
        <v>90</v>
      </c>
      <c r="V109" s="4" t="s">
        <v>91</v>
      </c>
      <c r="W109" s="4" t="s">
        <v>92</v>
      </c>
      <c r="X109" s="4" t="s">
        <v>93</v>
      </c>
      <c r="Y109" s="4" t="s">
        <v>94</v>
      </c>
      <c r="Z109" s="4" t="s">
        <v>95</v>
      </c>
      <c r="AA109" s="4" t="s">
        <v>96</v>
      </c>
      <c r="AB109" s="4" t="s">
        <v>97</v>
      </c>
      <c r="AC109" s="4" t="s">
        <v>98</v>
      </c>
    </row>
    <row r="110" spans="1:30">
      <c r="H110" s="25" t="s">
        <v>127</v>
      </c>
      <c r="I110" s="1">
        <f>SUMIFS(StorageGeneration_1!C:C,StorageGeneration_1!$A:$A,$B$107,StorageGeneration_1!$B:$B,$H110) - SUMIFS(StorageGeneration_2!C:C,StorageGeneration_2!$A:$A,$B$107,StorageGeneration_2!$B:$B,$H110)</f>
        <v>0.59433656566579884</v>
      </c>
      <c r="J110" s="1">
        <f>SUMIFS(StorageGeneration_1!D:D,StorageGeneration_1!$A:$A,$B$107,StorageGeneration_1!$B:$B,$H110) - SUMIFS(StorageGeneration_2!D:D,StorageGeneration_2!$A:$A,$B$107,StorageGeneration_2!$B:$B,$H110)</f>
        <v>-1.5919588098342103</v>
      </c>
      <c r="K110" s="1">
        <f>SUMIFS(StorageGeneration_1!E:E,StorageGeneration_1!$A:$A,$B$107,StorageGeneration_1!$B:$B,$H110) - SUMIFS(StorageGeneration_2!E:E,StorageGeneration_2!$A:$A,$B$107,StorageGeneration_2!$B:$B,$H110)</f>
        <v>2.1159082890582681</v>
      </c>
      <c r="L110" s="1">
        <f>SUMIFS(StorageGeneration_1!F:F,StorageGeneration_1!$A:$A,$B$107,StorageGeneration_1!$B:$B,$H110) - SUMIFS(StorageGeneration_2!F:F,StorageGeneration_2!$A:$A,$B$107,StorageGeneration_2!$B:$B,$H110)</f>
        <v>11.12629754364707</v>
      </c>
      <c r="M110" s="1">
        <f>SUMIFS(StorageGeneration_1!G:G,StorageGeneration_1!$A:$A,$B$107,StorageGeneration_1!$B:$B,$H110) - SUMIFS(StorageGeneration_2!G:G,StorageGeneration_2!$A:$A,$B$107,StorageGeneration_2!$B:$B,$H110)</f>
        <v>13.695849324705534</v>
      </c>
      <c r="N110" s="1">
        <f>SUMIFS(StorageGeneration_1!H:H,StorageGeneration_1!$A:$A,$B$107,StorageGeneration_1!$B:$B,$H110) - SUMIFS(StorageGeneration_2!H:H,StorageGeneration_2!$A:$A,$B$107,StorageGeneration_2!$B:$B,$H110)</f>
        <v>-0.47243883533940334</v>
      </c>
      <c r="O110" s="1">
        <f>SUMIFS(StorageGeneration_1!I:I,StorageGeneration_1!$A:$A,$B$107,StorageGeneration_1!$B:$B,$H110) - SUMIFS(StorageGeneration_2!I:I,StorageGeneration_2!$A:$A,$B$107,StorageGeneration_2!$B:$B,$H110)</f>
        <v>5.9430872024807968</v>
      </c>
      <c r="P110" s="1">
        <f>SUMIFS(StorageGeneration_1!J:J,StorageGeneration_1!$A:$A,$B$107,StorageGeneration_1!$B:$B,$H110) - SUMIFS(StorageGeneration_2!J:J,StorageGeneration_2!$A:$A,$B$107,StorageGeneration_2!$B:$B,$H110)</f>
        <v>-42.888141826421474</v>
      </c>
      <c r="Q110" s="1">
        <f>SUMIFS(StorageGeneration_1!K:K,StorageGeneration_1!$A:$A,$B$107,StorageGeneration_1!$B:$B,$H110) - SUMIFS(StorageGeneration_2!K:K,StorageGeneration_2!$A:$A,$B$107,StorageGeneration_2!$B:$B,$H110)</f>
        <v>-39.543265289301132</v>
      </c>
      <c r="R110" s="1">
        <f>SUMIFS(StorageGeneration_1!L:L,StorageGeneration_1!$A:$A,$B$107,StorageGeneration_1!$B:$B,$H110) - SUMIFS(StorageGeneration_2!L:L,StorageGeneration_2!$A:$A,$B$107,StorageGeneration_2!$B:$B,$H110)</f>
        <v>175.96934823465836</v>
      </c>
      <c r="S110" s="1">
        <f>SUMIFS(StorageGeneration_1!M:M,StorageGeneration_1!$A:$A,$B$107,StorageGeneration_1!$B:$B,$H110) - SUMIFS(StorageGeneration_2!M:M,StorageGeneration_2!$A:$A,$B$107,StorageGeneration_2!$B:$B,$H110)</f>
        <v>187.22405529429977</v>
      </c>
      <c r="T110" s="1">
        <f>SUMIFS(StorageGeneration_1!N:N,StorageGeneration_1!$A:$A,$B$107,StorageGeneration_1!$B:$B,$H110) - SUMIFS(StorageGeneration_2!N:N,StorageGeneration_2!$A:$A,$B$107,StorageGeneration_2!$B:$B,$H110)</f>
        <v>-53.971702393919259</v>
      </c>
      <c r="U110" s="1">
        <f>SUMIFS(StorageGeneration_1!O:O,StorageGeneration_1!$A:$A,$B$107,StorageGeneration_1!$B:$B,$H110) - SUMIFS(StorageGeneration_2!O:O,StorageGeneration_2!$A:$A,$B$107,StorageGeneration_2!$B:$B,$H110)</f>
        <v>-161.7311962254945</v>
      </c>
      <c r="V110" s="1">
        <f>SUMIFS(StorageGeneration_1!P:P,StorageGeneration_1!$A:$A,$B$107,StorageGeneration_1!$B:$B,$H110) - SUMIFS(StorageGeneration_2!P:P,StorageGeneration_2!$A:$A,$B$107,StorageGeneration_2!$B:$B,$H110)</f>
        <v>-337.85046861513797</v>
      </c>
      <c r="W110" s="1">
        <f>SUMIFS(StorageGeneration_1!Q:Q,StorageGeneration_1!$A:$A,$B$107,StorageGeneration_1!$B:$B,$H110) - SUMIFS(StorageGeneration_2!Q:Q,StorageGeneration_2!$A:$A,$B$107,StorageGeneration_2!$B:$B,$H110)</f>
        <v>-139.29661578770583</v>
      </c>
      <c r="X110" s="1">
        <f>SUMIFS(StorageGeneration_1!R:R,StorageGeneration_1!$A:$A,$B$107,StorageGeneration_1!$B:$B,$H110) - SUMIFS(StorageGeneration_2!R:R,StorageGeneration_2!$A:$A,$B$107,StorageGeneration_2!$B:$B,$H110)</f>
        <v>-414.28060946664368</v>
      </c>
      <c r="Y110" s="1">
        <f>SUMIFS(StorageGeneration_1!S:S,StorageGeneration_1!$A:$A,$B$107,StorageGeneration_1!$B:$B,$H110) - SUMIFS(StorageGeneration_2!S:S,StorageGeneration_2!$A:$A,$B$107,StorageGeneration_2!$B:$B,$H110)</f>
        <v>-614.70720512626508</v>
      </c>
      <c r="Z110" s="1">
        <f>SUMIFS(StorageGeneration_1!T:T,StorageGeneration_1!$A:$A,$B$107,StorageGeneration_1!$B:$B,$H110) - SUMIFS(StorageGeneration_2!T:T,StorageGeneration_2!$A:$A,$B$107,StorageGeneration_2!$B:$B,$H110)</f>
        <v>-1514.3840199567157</v>
      </c>
      <c r="AA110" s="1">
        <f>SUMIFS(StorageGeneration_1!U:U,StorageGeneration_1!$A:$A,$B$107,StorageGeneration_1!$B:$B,$H110) - SUMIFS(StorageGeneration_2!U:U,StorageGeneration_2!$A:$A,$B$107,StorageGeneration_2!$B:$B,$H110)</f>
        <v>-1601.6472450280635</v>
      </c>
      <c r="AB110" s="1">
        <f>SUMIFS(StorageGeneration_1!V:V,StorageGeneration_1!$A:$A,$B$107,StorageGeneration_1!$B:$B,$H110) - SUMIFS(StorageGeneration_2!V:V,StorageGeneration_2!$A:$A,$B$107,StorageGeneration_2!$B:$B,$H110)</f>
        <v>-1677.4809188362497</v>
      </c>
      <c r="AC110" s="1">
        <f>SUMIFS(StorageGeneration_1!W:W,StorageGeneration_1!$A:$A,$B$107,StorageGeneration_1!$B:$B,$H110) - SUMIFS(StorageGeneration_2!W:W,StorageGeneration_2!$A:$A,$B$107,StorageGeneration_2!$B:$B,$H110)</f>
        <v>-2543.1679713292879</v>
      </c>
    </row>
    <row r="111" spans="1:30">
      <c r="H111" s="25" t="s">
        <v>128</v>
      </c>
      <c r="I111" s="1">
        <f>SUMIFS(StorageGeneration_1!C:C,StorageGeneration_1!$A:$A,$B$107,StorageGeneration_1!$B:$B,$H111) - SUMIFS(StorageGeneration_2!C:C,StorageGeneration_2!$A:$A,$B$107,StorageGeneration_2!$B:$B,$H111)</f>
        <v>7.2288486308025313E-9</v>
      </c>
      <c r="J111" s="1">
        <f>SUMIFS(StorageGeneration_1!D:D,StorageGeneration_1!$A:$A,$B$107,StorageGeneration_1!$B:$B,$H111) - SUMIFS(StorageGeneration_2!D:D,StorageGeneration_2!$A:$A,$B$107,StorageGeneration_2!$B:$B,$H111)</f>
        <v>-1.0677383219416683</v>
      </c>
      <c r="K111" s="1">
        <f>SUMIFS(StorageGeneration_1!E:E,StorageGeneration_1!$A:$A,$B$107,StorageGeneration_1!$B:$B,$H111) - SUMIFS(StorageGeneration_2!E:E,StorageGeneration_2!$A:$A,$B$107,StorageGeneration_2!$B:$B,$H111)</f>
        <v>-0.16733338120442198</v>
      </c>
      <c r="L111" s="1">
        <f>SUMIFS(StorageGeneration_1!F:F,StorageGeneration_1!$A:$A,$B$107,StorageGeneration_1!$B:$B,$H111) - SUMIFS(StorageGeneration_2!F:F,StorageGeneration_2!$A:$A,$B$107,StorageGeneration_2!$B:$B,$H111)</f>
        <v>-31.793491408145329</v>
      </c>
      <c r="M111" s="1">
        <f>SUMIFS(StorageGeneration_1!G:G,StorageGeneration_1!$A:$A,$B$107,StorageGeneration_1!$B:$B,$H111) - SUMIFS(StorageGeneration_2!G:G,StorageGeneration_2!$A:$A,$B$107,StorageGeneration_2!$B:$B,$H111)</f>
        <v>14.468141375025425</v>
      </c>
      <c r="N111" s="1">
        <f>SUMIFS(StorageGeneration_1!H:H,StorageGeneration_1!$A:$A,$B$107,StorageGeneration_1!$B:$B,$H111) - SUMIFS(StorageGeneration_2!H:H,StorageGeneration_2!$A:$A,$B$107,StorageGeneration_2!$B:$B,$H111)</f>
        <v>15.553657138791763</v>
      </c>
      <c r="O111" s="1">
        <f>SUMIFS(StorageGeneration_1!I:I,StorageGeneration_1!$A:$A,$B$107,StorageGeneration_1!$B:$B,$H111) - SUMIFS(StorageGeneration_2!I:I,StorageGeneration_2!$A:$A,$B$107,StorageGeneration_2!$B:$B,$H111)</f>
        <v>-22.766625376901914</v>
      </c>
      <c r="P111" s="1">
        <f>SUMIFS(StorageGeneration_1!J:J,StorageGeneration_1!$A:$A,$B$107,StorageGeneration_1!$B:$B,$H111) - SUMIFS(StorageGeneration_2!J:J,StorageGeneration_2!$A:$A,$B$107,StorageGeneration_2!$B:$B,$H111)</f>
        <v>-9.2730894161076094</v>
      </c>
      <c r="Q111" s="1">
        <f>SUMIFS(StorageGeneration_1!K:K,StorageGeneration_1!$A:$A,$B$107,StorageGeneration_1!$B:$B,$H111) - SUMIFS(StorageGeneration_2!K:K,StorageGeneration_2!$A:$A,$B$107,StorageGeneration_2!$B:$B,$H111)</f>
        <v>49.100048889204174</v>
      </c>
      <c r="R111" s="1">
        <f>SUMIFS(StorageGeneration_1!L:L,StorageGeneration_1!$A:$A,$B$107,StorageGeneration_1!$B:$B,$H111) - SUMIFS(StorageGeneration_2!L:L,StorageGeneration_2!$A:$A,$B$107,StorageGeneration_2!$B:$B,$H111)</f>
        <v>106.12384674930007</v>
      </c>
      <c r="S111" s="1">
        <f>SUMIFS(StorageGeneration_1!M:M,StorageGeneration_1!$A:$A,$B$107,StorageGeneration_1!$B:$B,$H111) - SUMIFS(StorageGeneration_2!M:M,StorageGeneration_2!$A:$A,$B$107,StorageGeneration_2!$B:$B,$H111)</f>
        <v>265.32930486183966</v>
      </c>
      <c r="T111" s="1">
        <f>SUMIFS(StorageGeneration_1!N:N,StorageGeneration_1!$A:$A,$B$107,StorageGeneration_1!$B:$B,$H111) - SUMIFS(StorageGeneration_2!N:N,StorageGeneration_2!$A:$A,$B$107,StorageGeneration_2!$B:$B,$H111)</f>
        <v>511.1569619825209</v>
      </c>
      <c r="U111" s="1">
        <f>SUMIFS(StorageGeneration_1!O:O,StorageGeneration_1!$A:$A,$B$107,StorageGeneration_1!$B:$B,$H111) - SUMIFS(StorageGeneration_2!O:O,StorageGeneration_2!$A:$A,$B$107,StorageGeneration_2!$B:$B,$H111)</f>
        <v>49.043359136615436</v>
      </c>
      <c r="V111" s="1">
        <f>SUMIFS(StorageGeneration_1!P:P,StorageGeneration_1!$A:$A,$B$107,StorageGeneration_1!$B:$B,$H111) - SUMIFS(StorageGeneration_2!P:P,StorageGeneration_2!$A:$A,$B$107,StorageGeneration_2!$B:$B,$H111)</f>
        <v>137.23704383992663</v>
      </c>
      <c r="W111" s="1">
        <f>SUMIFS(StorageGeneration_1!Q:Q,StorageGeneration_1!$A:$A,$B$107,StorageGeneration_1!$B:$B,$H111) - SUMIFS(StorageGeneration_2!Q:Q,StorageGeneration_2!$A:$A,$B$107,StorageGeneration_2!$B:$B,$H111)</f>
        <v>-878.24263897254423</v>
      </c>
      <c r="X111" s="1">
        <f>SUMIFS(StorageGeneration_1!R:R,StorageGeneration_1!$A:$A,$B$107,StorageGeneration_1!$B:$B,$H111) - SUMIFS(StorageGeneration_2!R:R,StorageGeneration_2!$A:$A,$B$107,StorageGeneration_2!$B:$B,$H111)</f>
        <v>-738.57923077032137</v>
      </c>
      <c r="Y111" s="1">
        <f>SUMIFS(StorageGeneration_1!S:S,StorageGeneration_1!$A:$A,$B$107,StorageGeneration_1!$B:$B,$H111) - SUMIFS(StorageGeneration_2!S:S,StorageGeneration_2!$A:$A,$B$107,StorageGeneration_2!$B:$B,$H111)</f>
        <v>-682.12501812332448</v>
      </c>
      <c r="Z111" s="1">
        <f>SUMIFS(StorageGeneration_1!T:T,StorageGeneration_1!$A:$A,$B$107,StorageGeneration_1!$B:$B,$H111) - SUMIFS(StorageGeneration_2!T:T,StorageGeneration_2!$A:$A,$B$107,StorageGeneration_2!$B:$B,$H111)</f>
        <v>-1149.8596598941431</v>
      </c>
      <c r="AA111" s="1">
        <f>SUMIFS(StorageGeneration_1!U:U,StorageGeneration_1!$A:$A,$B$107,StorageGeneration_1!$B:$B,$H111) - SUMIFS(StorageGeneration_2!U:U,StorageGeneration_2!$A:$A,$B$107,StorageGeneration_2!$B:$B,$H111)</f>
        <v>-631.32997275945399</v>
      </c>
      <c r="AB111" s="1">
        <f>SUMIFS(StorageGeneration_1!V:V,StorageGeneration_1!$A:$A,$B$107,StorageGeneration_1!$B:$B,$H111) - SUMIFS(StorageGeneration_2!V:V,StorageGeneration_2!$A:$A,$B$107,StorageGeneration_2!$B:$B,$H111)</f>
        <v>-2304.9868307416737</v>
      </c>
      <c r="AC111" s="1">
        <f>SUMIFS(StorageGeneration_1!W:W,StorageGeneration_1!$A:$A,$B$107,StorageGeneration_1!$B:$B,$H111) - SUMIFS(StorageGeneration_2!W:W,StorageGeneration_2!$A:$A,$B$107,StorageGeneration_2!$B:$B,$H111)</f>
        <v>-1962.8492626305278</v>
      </c>
    </row>
    <row r="112" spans="1:30">
      <c r="H112" s="25" t="s">
        <v>129</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-50.735372136149579</v>
      </c>
      <c r="M112" s="1">
        <f>SUMIFS(StorageGeneration_1!G:G,StorageGeneration_1!$A:$A,$B$107,StorageGeneration_1!$B:$B,$H112) - SUMIFS(StorageGeneration_2!G:G,StorageGeneration_2!$A:$A,$B$107,StorageGeneration_2!$B:$B,$H112)</f>
        <v>-429.90100382080487</v>
      </c>
      <c r="N112" s="1">
        <f>SUMIFS(StorageGeneration_1!H:H,StorageGeneration_1!$A:$A,$B$107,StorageGeneration_1!$B:$B,$H112) - SUMIFS(StorageGeneration_2!H:H,StorageGeneration_2!$A:$A,$B$107,StorageGeneration_2!$B:$B,$H112)</f>
        <v>-928.87411034047625</v>
      </c>
      <c r="O112" s="1">
        <f>SUMIFS(StorageGeneration_1!I:I,StorageGeneration_1!$A:$A,$B$107,StorageGeneration_1!$B:$B,$H112) - SUMIFS(StorageGeneration_2!I:I,StorageGeneration_2!$A:$A,$B$107,StorageGeneration_2!$B:$B,$H112)</f>
        <v>-1427.4359009753716</v>
      </c>
      <c r="P112" s="1">
        <f>SUMIFS(StorageGeneration_1!J:J,StorageGeneration_1!$A:$A,$B$107,StorageGeneration_1!$B:$B,$H112) - SUMIFS(StorageGeneration_2!J:J,StorageGeneration_2!$A:$A,$B$107,StorageGeneration_2!$B:$B,$H112)</f>
        <v>-695.21837621215741</v>
      </c>
      <c r="Q112" s="1">
        <f>SUMIFS(StorageGeneration_1!K:K,StorageGeneration_1!$A:$A,$B$107,StorageGeneration_1!$B:$B,$H112) - SUMIFS(StorageGeneration_2!K:K,StorageGeneration_2!$A:$A,$B$107,StorageGeneration_2!$B:$B,$H112)</f>
        <v>-421.68370340704467</v>
      </c>
      <c r="R112" s="1">
        <f>SUMIFS(StorageGeneration_1!L:L,StorageGeneration_1!$A:$A,$B$107,StorageGeneration_1!$B:$B,$H112) - SUMIFS(StorageGeneration_2!L:L,StorageGeneration_2!$A:$A,$B$107,StorageGeneration_2!$B:$B,$H112)</f>
        <v>412.06155881658651</v>
      </c>
      <c r="S112" s="1">
        <f>SUMIFS(StorageGeneration_1!M:M,StorageGeneration_1!$A:$A,$B$107,StorageGeneration_1!$B:$B,$H112) - SUMIFS(StorageGeneration_2!M:M,StorageGeneration_2!$A:$A,$B$107,StorageGeneration_2!$B:$B,$H112)</f>
        <v>-263.28860352873033</v>
      </c>
      <c r="T112" s="1">
        <f>SUMIFS(StorageGeneration_1!N:N,StorageGeneration_1!$A:$A,$B$107,StorageGeneration_1!$B:$B,$H112) - SUMIFS(StorageGeneration_2!N:N,StorageGeneration_2!$A:$A,$B$107,StorageGeneration_2!$B:$B,$H112)</f>
        <v>-3347.9374361685427</v>
      </c>
      <c r="U112" s="1">
        <f>SUMIFS(StorageGeneration_1!O:O,StorageGeneration_1!$A:$A,$B$107,StorageGeneration_1!$B:$B,$H112) - SUMIFS(StorageGeneration_2!O:O,StorageGeneration_2!$A:$A,$B$107,StorageGeneration_2!$B:$B,$H112)</f>
        <v>-3244.6541044383653</v>
      </c>
      <c r="V112" s="1">
        <f>SUMIFS(StorageGeneration_1!P:P,StorageGeneration_1!$A:$A,$B$107,StorageGeneration_1!$B:$B,$H112) - SUMIFS(StorageGeneration_2!P:P,StorageGeneration_2!$A:$A,$B$107,StorageGeneration_2!$B:$B,$H112)</f>
        <v>-2886.1207551269031</v>
      </c>
      <c r="W112" s="1">
        <f>SUMIFS(StorageGeneration_1!Q:Q,StorageGeneration_1!$A:$A,$B$107,StorageGeneration_1!$B:$B,$H112) - SUMIFS(StorageGeneration_2!Q:Q,StorageGeneration_2!$A:$A,$B$107,StorageGeneration_2!$B:$B,$H112)</f>
        <v>-1474.2611709576952</v>
      </c>
      <c r="X112" s="1">
        <f>SUMIFS(StorageGeneration_1!R:R,StorageGeneration_1!$A:$A,$B$107,StorageGeneration_1!$B:$B,$H112) - SUMIFS(StorageGeneration_2!R:R,StorageGeneration_2!$A:$A,$B$107,StorageGeneration_2!$B:$B,$H112)</f>
        <v>-1380.4080351649595</v>
      </c>
      <c r="Y112" s="1">
        <f>SUMIFS(StorageGeneration_1!S:S,StorageGeneration_1!$A:$A,$B$107,StorageGeneration_1!$B:$B,$H112) - SUMIFS(StorageGeneration_2!S:S,StorageGeneration_2!$A:$A,$B$107,StorageGeneration_2!$B:$B,$H112)</f>
        <v>-2235.7389745207684</v>
      </c>
      <c r="Z112" s="1">
        <f>SUMIFS(StorageGeneration_1!T:T,StorageGeneration_1!$A:$A,$B$107,StorageGeneration_1!$B:$B,$H112) - SUMIFS(StorageGeneration_2!T:T,StorageGeneration_2!$A:$A,$B$107,StorageGeneration_2!$B:$B,$H112)</f>
        <v>-2096.7034147962136</v>
      </c>
      <c r="AA112" s="1">
        <f>SUMIFS(StorageGeneration_1!U:U,StorageGeneration_1!$A:$A,$B$107,StorageGeneration_1!$B:$B,$H112) - SUMIFS(StorageGeneration_2!U:U,StorageGeneration_2!$A:$A,$B$107,StorageGeneration_2!$B:$B,$H112)</f>
        <v>-1793.7536802604743</v>
      </c>
      <c r="AB112" s="1">
        <f>SUMIFS(StorageGeneration_1!V:V,StorageGeneration_1!$A:$A,$B$107,StorageGeneration_1!$B:$B,$H112) - SUMIFS(StorageGeneration_2!V:V,StorageGeneration_2!$A:$A,$B$107,StorageGeneration_2!$B:$B,$H112)</f>
        <v>-2037.4209308420045</v>
      </c>
      <c r="AC112" s="1">
        <f>SUMIFS(StorageGeneration_1!W:W,StorageGeneration_1!$A:$A,$B$107,StorageGeneration_1!$B:$B,$H112) - SUMIFS(StorageGeneration_2!W:W,StorageGeneration_2!$A:$A,$B$107,StorageGeneration_2!$B:$B,$H112)</f>
        <v>-2414.2703710143614</v>
      </c>
    </row>
    <row r="113" spans="1:30">
      <c r="H113" s="25" t="s">
        <v>117</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74</v>
      </c>
      <c r="B123" s="20" t="s">
        <v>75</v>
      </c>
    </row>
    <row r="125" spans="1:30">
      <c r="H125" s="81" t="s">
        <v>130</v>
      </c>
      <c r="I125" s="4" t="s">
        <v>78</v>
      </c>
      <c r="J125" s="4" t="s">
        <v>79</v>
      </c>
      <c r="K125" s="4" t="s">
        <v>80</v>
      </c>
      <c r="L125" s="4" t="s">
        <v>81</v>
      </c>
      <c r="M125" s="4" t="s">
        <v>82</v>
      </c>
      <c r="N125" s="4" t="s">
        <v>83</v>
      </c>
      <c r="O125" s="4" t="s">
        <v>84</v>
      </c>
      <c r="P125" s="4" t="s">
        <v>85</v>
      </c>
      <c r="Q125" s="4" t="s">
        <v>86</v>
      </c>
      <c r="R125" s="4" t="s">
        <v>87</v>
      </c>
      <c r="S125" s="4" t="s">
        <v>88</v>
      </c>
      <c r="T125" s="4" t="s">
        <v>89</v>
      </c>
      <c r="U125" s="4" t="s">
        <v>90</v>
      </c>
      <c r="V125" s="4" t="s">
        <v>91</v>
      </c>
      <c r="W125" s="4" t="s">
        <v>92</v>
      </c>
      <c r="X125" s="4" t="s">
        <v>93</v>
      </c>
      <c r="Y125" s="4" t="s">
        <v>94</v>
      </c>
      <c r="Z125" s="4" t="s">
        <v>95</v>
      </c>
      <c r="AA125" s="4" t="s">
        <v>96</v>
      </c>
      <c r="AB125" s="4" t="s">
        <v>97</v>
      </c>
      <c r="AC125" s="4" t="s">
        <v>98</v>
      </c>
    </row>
    <row r="126" spans="1:30">
      <c r="H126" s="25" t="s">
        <v>113</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114</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332.45982168</v>
      </c>
      <c r="Q127" s="1">
        <f>SUMIFS(DispatchableCapacity_1!K:K,DispatchableCapacity_1!$A:$A,$B$123,DispatchableCapacity_1!$B:$B,$H127)-SUMIFS(DispatchableCapacity_2!K:K,DispatchableCapacity_2!$A:$A,$B$123,DispatchableCapacity_2!$B:$B,$H127)</f>
        <v>1758.6735507000001</v>
      </c>
      <c r="R127" s="1">
        <f>SUMIFS(DispatchableCapacity_1!L:L,DispatchableCapacity_1!$A:$A,$B$123,DispatchableCapacity_1!$B:$B,$H127)-SUMIFS(DispatchableCapacity_2!L:L,DispatchableCapacity_2!$A:$A,$B$123,DispatchableCapacity_2!$B:$B,$H127)</f>
        <v>1758.6735507000001</v>
      </c>
      <c r="S127" s="1">
        <f>SUMIFS(DispatchableCapacity_1!M:M,DispatchableCapacity_1!$A:$A,$B$123,DispatchableCapacity_1!$B:$B,$H127)-SUMIFS(DispatchableCapacity_2!M:M,DispatchableCapacity_2!$A:$A,$B$123,DispatchableCapacity_2!$B:$B,$H127)</f>
        <v>1758.6735507000001</v>
      </c>
      <c r="T127" s="1">
        <f>SUMIFS(DispatchableCapacity_1!N:N,DispatchableCapacity_1!$A:$A,$B$123,DispatchableCapacity_1!$B:$B,$H127)-SUMIFS(DispatchableCapacity_2!N:N,DispatchableCapacity_2!$A:$A,$B$123,DispatchableCapacity_2!$B:$B,$H127)</f>
        <v>4104.1529929199996</v>
      </c>
      <c r="U127" s="1">
        <f>SUMIFS(DispatchableCapacity_1!O:O,DispatchableCapacity_1!$A:$A,$B$123,DispatchableCapacity_1!$B:$B,$H127)-SUMIFS(DispatchableCapacity_2!O:O,DispatchableCapacity_2!$A:$A,$B$123,DispatchableCapacity_2!$B:$B,$H127)</f>
        <v>4104.1529929199996</v>
      </c>
      <c r="V127" s="1">
        <f>SUMIFS(DispatchableCapacity_1!P:P,DispatchableCapacity_1!$A:$A,$B$123,DispatchableCapacity_1!$B:$B,$H127)-SUMIFS(DispatchableCapacity_2!P:P,DispatchableCapacity_2!$A:$A,$B$123,DispatchableCapacity_2!$B:$B,$H127)</f>
        <v>4337.8820376599997</v>
      </c>
      <c r="W127" s="1">
        <f>SUMIFS(DispatchableCapacity_1!Q:Q,DispatchableCapacity_1!$A:$A,$B$123,DispatchableCapacity_1!$B:$B,$H127)-SUMIFS(DispatchableCapacity_2!Q:Q,DispatchableCapacity_2!$A:$A,$B$123,DispatchableCapacity_2!$B:$B,$H127)</f>
        <v>5307.3280671599996</v>
      </c>
      <c r="X127" s="1">
        <f>SUMIFS(DispatchableCapacity_1!R:R,DispatchableCapacity_1!$A:$A,$B$123,DispatchableCapacity_1!$B:$B,$H127)-SUMIFS(DispatchableCapacity_2!R:R,DispatchableCapacity_2!$A:$A,$B$123,DispatchableCapacity_2!$B:$B,$H127)</f>
        <v>6395.6932136400001</v>
      </c>
      <c r="Y127" s="1">
        <f>SUMIFS(DispatchableCapacity_1!S:S,DispatchableCapacity_1!$A:$A,$B$123,DispatchableCapacity_1!$B:$B,$H127)-SUMIFS(DispatchableCapacity_2!S:S,DispatchableCapacity_2!$A:$A,$B$123,DispatchableCapacity_2!$B:$B,$H127)</f>
        <v>7359.1874617800004</v>
      </c>
      <c r="Z127" s="1">
        <f>SUMIFS(DispatchableCapacity_1!T:T,DispatchableCapacity_1!$A:$A,$B$123,DispatchableCapacity_1!$B:$B,$H127)-SUMIFS(DispatchableCapacity_2!T:T,DispatchableCapacity_2!$A:$A,$B$123,DispatchableCapacity_2!$B:$B,$H127)</f>
        <v>7897.9320271200013</v>
      </c>
      <c r="AA127" s="1">
        <f>SUMIFS(DispatchableCapacity_1!U:U,DispatchableCapacity_1!$A:$A,$B$123,DispatchableCapacity_1!$B:$B,$H127)-SUMIFS(DispatchableCapacity_2!U:U,DispatchableCapacity_2!$A:$A,$B$123,DispatchableCapacity_2!$B:$B,$H127)</f>
        <v>8055.4086249000011</v>
      </c>
      <c r="AB127" s="1">
        <f>SUMIFS(DispatchableCapacity_1!V:V,DispatchableCapacity_1!$A:$A,$B$123,DispatchableCapacity_1!$B:$B,$H127)-SUMIFS(DispatchableCapacity_2!V:V,DispatchableCapacity_2!$A:$A,$B$123,DispatchableCapacity_2!$B:$B,$H127)</f>
        <v>8055.4086249000011</v>
      </c>
      <c r="AC127" s="1">
        <f>SUMIFS(DispatchableCapacity_1!W:W,DispatchableCapacity_1!$A:$A,$B$123,DispatchableCapacity_1!$B:$B,$H127)-SUMIFS(DispatchableCapacity_2!W:W,DispatchableCapacity_2!$A:$A,$B$123,DispatchableCapacity_2!$B:$B,$H127)</f>
        <v>8754.1556957400007</v>
      </c>
    </row>
    <row r="128" spans="1:30">
      <c r="H128" s="25" t="s">
        <v>115</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127</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438.61079957000061</v>
      </c>
      <c r="T129" s="1">
        <f>SUMIFS(DispatchableCapacity_1!N:N,DispatchableCapacity_1!$A:$A,$B$123,DispatchableCapacity_1!$B:$B,$H129)-SUMIFS(DispatchableCapacity_2!N:N,DispatchableCapacity_2!$A:$A,$B$123,DispatchableCapacity_2!$B:$B,$H129)</f>
        <v>98.442791990000387</v>
      </c>
      <c r="U129" s="1">
        <f>SUMIFS(DispatchableCapacity_1!O:O,DispatchableCapacity_1!$A:$A,$B$123,DispatchableCapacity_1!$B:$B,$H129)-SUMIFS(DispatchableCapacity_2!O:O,DispatchableCapacity_2!$A:$A,$B$123,DispatchableCapacity_2!$B:$B,$H129)</f>
        <v>164.70998716000031</v>
      </c>
      <c r="V129" s="1">
        <f>SUMIFS(DispatchableCapacity_1!P:P,DispatchableCapacity_1!$A:$A,$B$123,DispatchableCapacity_1!$B:$B,$H129)-SUMIFS(DispatchableCapacity_2!P:P,DispatchableCapacity_2!$A:$A,$B$123,DispatchableCapacity_2!$B:$B,$H129)</f>
        <v>48.387922800000069</v>
      </c>
      <c r="W129" s="1">
        <f>SUMIFS(DispatchableCapacity_1!Q:Q,DispatchableCapacity_1!$A:$A,$B$123,DispatchableCapacity_1!$B:$B,$H129)-SUMIFS(DispatchableCapacity_2!Q:Q,DispatchableCapacity_2!$A:$A,$B$123,DispatchableCapacity_2!$B:$B,$H129)</f>
        <v>48.387922800000069</v>
      </c>
      <c r="X129" s="1">
        <f>SUMIFS(DispatchableCapacity_1!R:R,DispatchableCapacity_1!$A:$A,$B$123,DispatchableCapacity_1!$B:$B,$H129)-SUMIFS(DispatchableCapacity_2!R:R,DispatchableCapacity_2!$A:$A,$B$123,DispatchableCapacity_2!$B:$B,$H129)</f>
        <v>-424.06150491999983</v>
      </c>
      <c r="Y129" s="1">
        <f>SUMIFS(DispatchableCapacity_1!S:S,DispatchableCapacity_1!$A:$A,$B$123,DispatchableCapacity_1!$B:$B,$H129)-SUMIFS(DispatchableCapacity_2!S:S,DispatchableCapacity_2!$A:$A,$B$123,DispatchableCapacity_2!$B:$B,$H129)</f>
        <v>-424.06150491999961</v>
      </c>
      <c r="Z129" s="1">
        <f>SUMIFS(DispatchableCapacity_1!T:T,DispatchableCapacity_1!$A:$A,$B$123,DispatchableCapacity_1!$B:$B,$H129)-SUMIFS(DispatchableCapacity_2!T:T,DispatchableCapacity_2!$A:$A,$B$123,DispatchableCapacity_2!$B:$B,$H129)</f>
        <v>-2175.4049340799993</v>
      </c>
      <c r="AA129" s="1">
        <f>SUMIFS(DispatchableCapacity_1!U:U,DispatchableCapacity_1!$A:$A,$B$123,DispatchableCapacity_1!$B:$B,$H129)-SUMIFS(DispatchableCapacity_2!U:U,DispatchableCapacity_2!$A:$A,$B$123,DispatchableCapacity_2!$B:$B,$H129)</f>
        <v>-2175.4049340799993</v>
      </c>
      <c r="AB129" s="1">
        <f>SUMIFS(DispatchableCapacity_1!V:V,DispatchableCapacity_1!$A:$A,$B$123,DispatchableCapacity_1!$B:$B,$H129)-SUMIFS(DispatchableCapacity_2!V:V,DispatchableCapacity_2!$A:$A,$B$123,DispatchableCapacity_2!$B:$B,$H129)</f>
        <v>-2175.4049340799988</v>
      </c>
      <c r="AC129" s="1">
        <f>SUMIFS(DispatchableCapacity_1!W:W,DispatchableCapacity_1!$A:$A,$B$123,DispatchableCapacity_1!$B:$B,$H129)-SUMIFS(DispatchableCapacity_2!W:W,DispatchableCapacity_2!$A:$A,$B$123,DispatchableCapacity_2!$B:$B,$H129)</f>
        <v>-4023.5690854099976</v>
      </c>
    </row>
    <row r="130" spans="1:30">
      <c r="H130" s="25" t="s">
        <v>128</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119.8894602</v>
      </c>
      <c r="T130" s="1">
        <f>SUMIFS(DispatchableCapacity_1!N:N,DispatchableCapacity_1!$A:$A,$B$123,DispatchableCapacity_1!$B:$B,$H130)-SUMIFS(DispatchableCapacity_2!N:N,DispatchableCapacity_2!$A:$A,$B$123,DispatchableCapacity_2!$B:$B,$H130)</f>
        <v>482.41568991999998</v>
      </c>
      <c r="U130" s="1">
        <f>SUMIFS(DispatchableCapacity_1!O:O,DispatchableCapacity_1!$A:$A,$B$123,DispatchableCapacity_1!$B:$B,$H130)-SUMIFS(DispatchableCapacity_2!O:O,DispatchableCapacity_2!$A:$A,$B$123,DispatchableCapacity_2!$B:$B,$H130)</f>
        <v>-281.15341611999997</v>
      </c>
      <c r="V130" s="1">
        <f>SUMIFS(DispatchableCapacity_1!P:P,DispatchableCapacity_1!$A:$A,$B$123,DispatchableCapacity_1!$B:$B,$H130)-SUMIFS(DispatchableCapacity_2!P:P,DispatchableCapacity_2!$A:$A,$B$123,DispatchableCapacity_2!$B:$B,$H130)</f>
        <v>-62.526391579999881</v>
      </c>
      <c r="W130" s="1">
        <f>SUMIFS(DispatchableCapacity_1!Q:Q,DispatchableCapacity_1!$A:$A,$B$123,DispatchableCapacity_1!$B:$B,$H130)-SUMIFS(DispatchableCapacity_2!Q:Q,DispatchableCapacity_2!$A:$A,$B$123,DispatchableCapacity_2!$B:$B,$H130)</f>
        <v>98.873903330000303</v>
      </c>
      <c r="X130" s="1">
        <f>SUMIFS(DispatchableCapacity_1!R:R,DispatchableCapacity_1!$A:$A,$B$123,DispatchableCapacity_1!$B:$B,$H130)-SUMIFS(DispatchableCapacity_2!R:R,DispatchableCapacity_2!$A:$A,$B$123,DispatchableCapacity_2!$B:$B,$H130)</f>
        <v>33.331116340001245</v>
      </c>
      <c r="Y130" s="1">
        <f>SUMIFS(DispatchableCapacity_1!S:S,DispatchableCapacity_1!$A:$A,$B$123,DispatchableCapacity_1!$B:$B,$H130)-SUMIFS(DispatchableCapacity_2!S:S,DispatchableCapacity_2!$A:$A,$B$123,DispatchableCapacity_2!$B:$B,$H130)</f>
        <v>591.67663606000042</v>
      </c>
      <c r="Z130" s="1">
        <f>SUMIFS(DispatchableCapacity_1!T:T,DispatchableCapacity_1!$A:$A,$B$123,DispatchableCapacity_1!$B:$B,$H130)-SUMIFS(DispatchableCapacity_2!T:T,DispatchableCapacity_2!$A:$A,$B$123,DispatchableCapacity_2!$B:$B,$H130)</f>
        <v>466.32491721000042</v>
      </c>
      <c r="AA130" s="1">
        <f>SUMIFS(DispatchableCapacity_1!U:U,DispatchableCapacity_1!$A:$A,$B$123,DispatchableCapacity_1!$B:$B,$H130)-SUMIFS(DispatchableCapacity_2!U:U,DispatchableCapacity_2!$A:$A,$B$123,DispatchableCapacity_2!$B:$B,$H130)</f>
        <v>1002.3021471300008</v>
      </c>
      <c r="AB130" s="1">
        <f>SUMIFS(DispatchableCapacity_1!V:V,DispatchableCapacity_1!$A:$A,$B$123,DispatchableCapacity_1!$B:$B,$H130)-SUMIFS(DispatchableCapacity_2!V:V,DispatchableCapacity_2!$A:$A,$B$123,DispatchableCapacity_2!$B:$B,$H130)</f>
        <v>411.00120414000048</v>
      </c>
      <c r="AC130" s="1">
        <f>SUMIFS(DispatchableCapacity_1!W:W,DispatchableCapacity_1!$A:$A,$B$123,DispatchableCapacity_1!$B:$B,$H130)-SUMIFS(DispatchableCapacity_2!W:W,DispatchableCapacity_2!$A:$A,$B$123,DispatchableCapacity_2!$B:$B,$H130)</f>
        <v>411.00120414000048</v>
      </c>
    </row>
    <row r="131" spans="1:30">
      <c r="H131" s="25" t="s">
        <v>129</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116.32206435999979</v>
      </c>
      <c r="W131" s="1">
        <f>SUMIFS(DispatchableCapacity_1!Q:Q,DispatchableCapacity_1!$A:$A,$B$123,DispatchableCapacity_1!$B:$B,$H131)-SUMIFS(DispatchableCapacity_2!Q:Q,DispatchableCapacity_2!$A:$A,$B$123,DispatchableCapacity_2!$B:$B,$H131)</f>
        <v>116.32206435999979</v>
      </c>
      <c r="X131" s="1">
        <f>SUMIFS(DispatchableCapacity_1!R:R,DispatchableCapacity_1!$A:$A,$B$123,DispatchableCapacity_1!$B:$B,$H131)-SUMIFS(DispatchableCapacity_2!R:R,DispatchableCapacity_2!$A:$A,$B$123,DispatchableCapacity_2!$B:$B,$H131)</f>
        <v>116.32206435999979</v>
      </c>
      <c r="Y131" s="1">
        <f>SUMIFS(DispatchableCapacity_1!S:S,DispatchableCapacity_1!$A:$A,$B$123,DispatchableCapacity_1!$B:$B,$H131)-SUMIFS(DispatchableCapacity_2!S:S,DispatchableCapacity_2!$A:$A,$B$123,DispatchableCapacity_2!$B:$B,$H131)</f>
        <v>116.32206435999979</v>
      </c>
      <c r="Z131" s="1">
        <f>SUMIFS(DispatchableCapacity_1!T:T,DispatchableCapacity_1!$A:$A,$B$123,DispatchableCapacity_1!$B:$B,$H131)-SUMIFS(DispatchableCapacity_2!T:T,DispatchableCapacity_2!$A:$A,$B$123,DispatchableCapacity_2!$B:$B,$H131)</f>
        <v>226.2898556099999</v>
      </c>
      <c r="AA131" s="1">
        <f>SUMIFS(DispatchableCapacity_1!U:U,DispatchableCapacity_1!$A:$A,$B$123,DispatchableCapacity_1!$B:$B,$H131)-SUMIFS(DispatchableCapacity_2!U:U,DispatchableCapacity_2!$A:$A,$B$123,DispatchableCapacity_2!$B:$B,$H131)</f>
        <v>265.57915991999971</v>
      </c>
      <c r="AB131" s="1">
        <f>SUMIFS(DispatchableCapacity_1!V:V,DispatchableCapacity_1!$A:$A,$B$123,DispatchableCapacity_1!$B:$B,$H131)-SUMIFS(DispatchableCapacity_2!V:V,DispatchableCapacity_2!$A:$A,$B$123,DispatchableCapacity_2!$B:$B,$H131)</f>
        <v>265.57915991999971</v>
      </c>
      <c r="AC131" s="1">
        <f>SUMIFS(DispatchableCapacity_1!W:W,DispatchableCapacity_1!$A:$A,$B$123,DispatchableCapacity_1!$B:$B,$H131)-SUMIFS(DispatchableCapacity_2!W:W,DispatchableCapacity_2!$A:$A,$B$123,DispatchableCapacity_2!$B:$B,$H131)</f>
        <v>265.57915991999971</v>
      </c>
    </row>
    <row r="132" spans="1:30">
      <c r="H132" s="25" t="s">
        <v>122</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131</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132</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133</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248</v>
      </c>
    </row>
    <row r="144" spans="1:30" s="63" customFormat="1" ht="27.6" thickBot="1">
      <c r="A144" s="61" t="s">
        <v>138</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135</v>
      </c>
      <c r="I147" s="4" t="s">
        <v>136</v>
      </c>
      <c r="J147" s="4" t="s">
        <v>78</v>
      </c>
      <c r="K147" s="4" t="s">
        <v>79</v>
      </c>
      <c r="L147" s="4" t="s">
        <v>80</v>
      </c>
      <c r="M147" s="4" t="s">
        <v>81</v>
      </c>
      <c r="N147" s="4" t="s">
        <v>82</v>
      </c>
      <c r="O147" s="4" t="s">
        <v>83</v>
      </c>
      <c r="P147" s="4" t="s">
        <v>84</v>
      </c>
      <c r="Q147" s="4" t="s">
        <v>85</v>
      </c>
      <c r="R147" s="4" t="s">
        <v>86</v>
      </c>
      <c r="S147" s="4" t="s">
        <v>87</v>
      </c>
      <c r="T147" s="4" t="s">
        <v>88</v>
      </c>
      <c r="U147" s="4" t="s">
        <v>89</v>
      </c>
      <c r="V147" s="4" t="s">
        <v>90</v>
      </c>
      <c r="W147" s="4" t="s">
        <v>91</v>
      </c>
      <c r="X147" s="4" t="s">
        <v>92</v>
      </c>
      <c r="Y147" s="4" t="s">
        <v>93</v>
      </c>
      <c r="Z147" s="4" t="s">
        <v>94</v>
      </c>
      <c r="AA147" s="4" t="s">
        <v>95</v>
      </c>
      <c r="AB147" s="4" t="s">
        <v>96</v>
      </c>
      <c r="AC147" s="4" t="s">
        <v>97</v>
      </c>
      <c r="AD147" s="4" t="s">
        <v>98</v>
      </c>
    </row>
    <row r="148" spans="8:30">
      <c r="H148" s="7" t="str">
        <f>CaseName_1</f>
        <v>Central with Central-West Orana REZ sensitivity (Counterfactual)</v>
      </c>
      <c r="I148" s="21">
        <f>SUM(J148:AD148)</f>
        <v>2122.5268817801966</v>
      </c>
      <c r="J148" s="21">
        <f>Emissions_1!C4</f>
        <v>128.69985425148809</v>
      </c>
      <c r="K148" s="21">
        <f>Emissions_1!D4</f>
        <v>128.01879723971311</v>
      </c>
      <c r="L148" s="21">
        <f>Emissions_1!E4</f>
        <v>127.74166645198035</v>
      </c>
      <c r="M148" s="21">
        <f>Emissions_1!F4</f>
        <v>122.14381982211543</v>
      </c>
      <c r="N148" s="21">
        <f>Emissions_1!G4</f>
        <v>118.92158869618829</v>
      </c>
      <c r="O148" s="21">
        <f>Emissions_1!H4</f>
        <v>113.47945479678788</v>
      </c>
      <c r="P148" s="21">
        <f>Emissions_1!I4</f>
        <v>118.21536326152548</v>
      </c>
      <c r="Q148" s="21">
        <f>Emissions_1!J4</f>
        <v>106.43874768633333</v>
      </c>
      <c r="R148" s="21">
        <f>Emissions_1!K4</f>
        <v>104.68932651120129</v>
      </c>
      <c r="S148" s="21">
        <f>Emissions_1!L4</f>
        <v>107.93256220897092</v>
      </c>
      <c r="T148" s="21">
        <f>Emissions_1!M4</f>
        <v>101.12187768464763</v>
      </c>
      <c r="U148" s="21">
        <f>Emissions_1!N4</f>
        <v>97.462970695871149</v>
      </c>
      <c r="V148" s="21">
        <f>Emissions_1!O4</f>
        <v>97.483197514014293</v>
      </c>
      <c r="W148" s="21">
        <f>Emissions_1!P4</f>
        <v>95.599860972309727</v>
      </c>
      <c r="X148" s="21">
        <f>Emissions_1!Q4</f>
        <v>76.807940450734748</v>
      </c>
      <c r="Y148" s="21">
        <f>Emissions_1!R4</f>
        <v>75.235692215641492</v>
      </c>
      <c r="Z148" s="21">
        <f>Emissions_1!S4</f>
        <v>80.846569753415892</v>
      </c>
      <c r="AA148" s="21">
        <f>Emissions_1!T4</f>
        <v>77.097725148014945</v>
      </c>
      <c r="AB148" s="21">
        <f>Emissions_1!U4</f>
        <v>79.922914177701841</v>
      </c>
      <c r="AC148" s="21">
        <f>Emissions_1!V4</f>
        <v>83.813155711903121</v>
      </c>
      <c r="AD148" s="21">
        <f>Emissions_1!W4</f>
        <v>80.853796529637577</v>
      </c>
    </row>
    <row r="149" spans="8:30">
      <c r="H149" s="7" t="str">
        <f>CaseName_2</f>
        <v>Central with Central-West Orana REZ sensitivity (DP1)</v>
      </c>
      <c r="I149" s="21">
        <f>SUM(J149:AD149)</f>
        <v>1963.6219612011462</v>
      </c>
      <c r="J149" s="21">
        <f>Emissions_2!C4</f>
        <v>128.69987142208473</v>
      </c>
      <c r="K149" s="21">
        <f>Emissions_2!D4</f>
        <v>128.10265802745366</v>
      </c>
      <c r="L149" s="21">
        <f>Emissions_2!E4</f>
        <v>127.77478204561599</v>
      </c>
      <c r="M149" s="21">
        <f>Emissions_2!F4</f>
        <v>121.94181892030939</v>
      </c>
      <c r="N149" s="21">
        <f>Emissions_2!G4</f>
        <v>118.87755909693976</v>
      </c>
      <c r="O149" s="21">
        <f>Emissions_2!H4</f>
        <v>113.49743646653879</v>
      </c>
      <c r="P149" s="21">
        <f>Emissions_2!I4</f>
        <v>115.71058100084053</v>
      </c>
      <c r="Q149" s="21">
        <f>Emissions_2!J4</f>
        <v>104.27387392731453</v>
      </c>
      <c r="R149" s="21">
        <f>Emissions_2!K4</f>
        <v>101.34724230340336</v>
      </c>
      <c r="S149" s="21">
        <f>Emissions_2!L4</f>
        <v>105.09652375194464</v>
      </c>
      <c r="T149" s="21">
        <f>Emissions_2!M4</f>
        <v>97.205024994830936</v>
      </c>
      <c r="U149" s="21">
        <f>Emissions_2!N4</f>
        <v>91.208937564025362</v>
      </c>
      <c r="V149" s="21">
        <f>Emissions_2!O4</f>
        <v>92.412129402300906</v>
      </c>
      <c r="W149" s="21">
        <f>Emissions_2!P4</f>
        <v>90.295038486008892</v>
      </c>
      <c r="X149" s="21">
        <f>Emissions_2!Q4</f>
        <v>70.473569090714918</v>
      </c>
      <c r="Y149" s="21">
        <f>Emissions_2!R4</f>
        <v>64.58512294536294</v>
      </c>
      <c r="Z149" s="21">
        <f>Emissions_2!S4</f>
        <v>58.960859668734571</v>
      </c>
      <c r="AA149" s="21">
        <f>Emissions_2!T4</f>
        <v>58.293132983755193</v>
      </c>
      <c r="AB149" s="21">
        <f>Emissions_2!U4</f>
        <v>59.288182521512582</v>
      </c>
      <c r="AC149" s="21">
        <f>Emissions_2!V4</f>
        <v>59.173766724983615</v>
      </c>
      <c r="AD149" s="21">
        <f>Emissions_2!W4</f>
        <v>56.403849856471055</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59765625" style="2" customWidth="1"/>
    <col min="25" max="16384" width="9" style="2"/>
  </cols>
  <sheetData>
    <row r="1" spans="1:24"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6812.8729999799998</v>
      </c>
      <c r="G7" s="5">
        <v>7125.0791353799996</v>
      </c>
      <c r="H7" s="5">
        <v>7125.0791353799996</v>
      </c>
      <c r="I7" s="5">
        <v>7125.0791353799996</v>
      </c>
      <c r="J7" s="5">
        <v>7125.0791353799996</v>
      </c>
      <c r="K7" s="5">
        <v>7145.3328216599994</v>
      </c>
      <c r="L7" s="5">
        <v>8571.5465506799992</v>
      </c>
      <c r="M7" s="5">
        <v>8189.0465506799992</v>
      </c>
      <c r="N7" s="5">
        <v>8189.0465506799992</v>
      </c>
      <c r="O7" s="5">
        <v>10300.18599294</v>
      </c>
      <c r="P7" s="5">
        <v>9838.1859929300008</v>
      </c>
      <c r="Q7" s="5">
        <v>9954.9150376699999</v>
      </c>
      <c r="R7" s="5">
        <v>10794.361067170001</v>
      </c>
      <c r="S7" s="5">
        <v>11882.726213650001</v>
      </c>
      <c r="T7" s="5">
        <v>12846.220461790001</v>
      </c>
      <c r="U7" s="5">
        <v>13384.96502713</v>
      </c>
      <c r="V7" s="5">
        <v>13102.441624910001</v>
      </c>
      <c r="W7" s="5">
        <v>12982.441624910001</v>
      </c>
      <c r="X7" s="5">
        <v>13681.188695750001</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75</v>
      </c>
      <c r="B9" s="76" t="s">
        <v>116</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4558.2845558059998</v>
      </c>
      <c r="O9" s="5">
        <v>4989.2852860446001</v>
      </c>
      <c r="P9" s="5">
        <v>5374.8964771653</v>
      </c>
      <c r="Q9" s="5">
        <v>6232.2601431632993</v>
      </c>
      <c r="R9" s="5">
        <v>8255.0937361209017</v>
      </c>
      <c r="S9" s="5">
        <v>8834.5714647870009</v>
      </c>
      <c r="T9" s="5">
        <v>9854.8508705835993</v>
      </c>
      <c r="U9" s="5">
        <v>10135.4269793197</v>
      </c>
      <c r="V9" s="5">
        <v>10829.854379052498</v>
      </c>
      <c r="W9" s="5">
        <v>10893.9293769412</v>
      </c>
      <c r="X9" s="5">
        <v>10989.434440497602</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10762.657999999999</v>
      </c>
      <c r="H11" s="5">
        <v>11332.418637589999</v>
      </c>
      <c r="I11" s="5">
        <v>12062.457999999999</v>
      </c>
      <c r="J11" s="5">
        <v>13315.713549529997</v>
      </c>
      <c r="K11" s="5">
        <v>15141.306535059999</v>
      </c>
      <c r="L11" s="5">
        <v>15771.818708259996</v>
      </c>
      <c r="M11" s="5">
        <v>15725.818708259996</v>
      </c>
      <c r="N11" s="5">
        <v>15725.818708259996</v>
      </c>
      <c r="O11" s="5">
        <v>16428.231635259999</v>
      </c>
      <c r="P11" s="5">
        <v>16149.531635259997</v>
      </c>
      <c r="Q11" s="5">
        <v>16149.531635259997</v>
      </c>
      <c r="R11" s="5">
        <v>21849.031635259998</v>
      </c>
      <c r="S11" s="5">
        <v>21996.531635259998</v>
      </c>
      <c r="T11" s="5">
        <v>22783.331635259998</v>
      </c>
      <c r="U11" s="5">
        <v>22783.331635259998</v>
      </c>
      <c r="V11" s="5">
        <v>22641.812435259999</v>
      </c>
      <c r="W11" s="5">
        <v>22269.419063459995</v>
      </c>
      <c r="X11" s="5">
        <v>22221.119063459999</v>
      </c>
    </row>
    <row r="12" spans="1:24" s="3" customFormat="1">
      <c r="A12" s="6" t="s">
        <v>75</v>
      </c>
      <c r="B12" s="76" t="s">
        <v>119</v>
      </c>
      <c r="C12" s="5">
        <v>5151.7110000000011</v>
      </c>
      <c r="D12" s="5">
        <v>5151.7110000000011</v>
      </c>
      <c r="E12" s="5">
        <v>5941.7110000000011</v>
      </c>
      <c r="F12" s="5">
        <v>5941.7110000000011</v>
      </c>
      <c r="G12" s="5">
        <v>6221.7110000000011</v>
      </c>
      <c r="H12" s="5">
        <v>6381.7110000000011</v>
      </c>
      <c r="I12" s="5">
        <v>6948.518973010001</v>
      </c>
      <c r="J12" s="5">
        <v>8722.7124810900004</v>
      </c>
      <c r="K12" s="5">
        <v>8899.0926213300008</v>
      </c>
      <c r="L12" s="5">
        <v>9575.8558412700004</v>
      </c>
      <c r="M12" s="5">
        <v>9960.3076010700006</v>
      </c>
      <c r="N12" s="5">
        <v>10217.28836628</v>
      </c>
      <c r="O12" s="5">
        <v>10874.57811024</v>
      </c>
      <c r="P12" s="5">
        <v>12687.07811024</v>
      </c>
      <c r="Q12" s="5">
        <v>12687.07811024</v>
      </c>
      <c r="R12" s="5">
        <v>12687.07811024</v>
      </c>
      <c r="S12" s="5">
        <v>12687.07811024</v>
      </c>
      <c r="T12" s="5">
        <v>12687.07811024</v>
      </c>
      <c r="U12" s="5">
        <v>12687.07811024</v>
      </c>
      <c r="V12" s="5">
        <v>12687.07811024</v>
      </c>
      <c r="W12" s="5">
        <v>12687.07811024</v>
      </c>
      <c r="X12" s="5">
        <v>12687.07811024</v>
      </c>
    </row>
    <row r="13" spans="1:24" s="3" customFormat="1">
      <c r="A13" s="6" t="s">
        <v>75</v>
      </c>
      <c r="B13" s="77" t="s">
        <v>120</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136</v>
      </c>
      <c r="B14" s="102"/>
      <c r="C14" s="17">
        <v>67484.579958405593</v>
      </c>
      <c r="D14" s="17">
        <v>68156.916268795147</v>
      </c>
      <c r="E14" s="17">
        <v>70001.280471854043</v>
      </c>
      <c r="F14" s="17">
        <v>68773.730396100218</v>
      </c>
      <c r="G14" s="17">
        <v>72489.111123996612</v>
      </c>
      <c r="H14" s="17">
        <v>73629.878102442963</v>
      </c>
      <c r="I14" s="17">
        <v>75264.605867992927</v>
      </c>
      <c r="J14" s="17">
        <v>78637.662617441456</v>
      </c>
      <c r="K14" s="17">
        <v>80045.682193563902</v>
      </c>
      <c r="L14" s="17">
        <v>81683.23669863469</v>
      </c>
      <c r="M14" s="17">
        <v>81732.923370468663</v>
      </c>
      <c r="N14" s="17">
        <v>82466.103365269373</v>
      </c>
      <c r="O14" s="17">
        <v>83742.525999058678</v>
      </c>
      <c r="P14" s="17">
        <v>85977.674922695413</v>
      </c>
      <c r="Q14" s="17">
        <v>88193.969970995182</v>
      </c>
      <c r="R14" s="17">
        <v>93487.108544481394</v>
      </c>
      <c r="S14" s="17">
        <v>95569.639789335808</v>
      </c>
      <c r="T14" s="17">
        <v>97483.923011744322</v>
      </c>
      <c r="U14" s="17">
        <v>99065.077627806022</v>
      </c>
      <c r="V14" s="17">
        <v>99445.070122943303</v>
      </c>
      <c r="W14" s="17">
        <v>100249.82410263448</v>
      </c>
      <c r="X14" s="17">
        <v>102235.13509954911</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142</v>
      </c>
      <c r="B16" s="102"/>
      <c r="C16" s="17">
        <v>67927.089958405588</v>
      </c>
      <c r="D16" s="17">
        <v>68638.910926837998</v>
      </c>
      <c r="E16" s="17">
        <v>70525.18917450447</v>
      </c>
      <c r="F16" s="17">
        <v>69337.284095822761</v>
      </c>
      <c r="G16" s="17">
        <v>73093.988008780783</v>
      </c>
      <c r="H16" s="17">
        <v>74272.098811018164</v>
      </c>
      <c r="I16" s="17">
        <v>75948.327564773441</v>
      </c>
      <c r="J16" s="17">
        <v>79361.383201669727</v>
      </c>
      <c r="K16" s="17">
        <v>80815.039976223939</v>
      </c>
      <c r="L16" s="17">
        <v>82496.465960893038</v>
      </c>
      <c r="M16" s="17">
        <v>82589.787646142911</v>
      </c>
      <c r="N16" s="17">
        <v>83369.035631171355</v>
      </c>
      <c r="O16" s="17">
        <v>84687.766741809726</v>
      </c>
      <c r="P16" s="17">
        <v>86965.474193242902</v>
      </c>
      <c r="Q16" s="17">
        <v>89230.177040402501</v>
      </c>
      <c r="R16" s="17">
        <v>94567.92025918336</v>
      </c>
      <c r="S16" s="17">
        <v>96700.637214539514</v>
      </c>
      <c r="T16" s="17">
        <v>98666.599448152643</v>
      </c>
      <c r="U16" s="17">
        <v>100296.91181623959</v>
      </c>
      <c r="V16" s="17">
        <v>100731.69850210748</v>
      </c>
      <c r="W16" s="17">
        <v>101589.38070111145</v>
      </c>
      <c r="X16" s="17">
        <v>103627.50910657318</v>
      </c>
    </row>
    <row r="17" spans="1:24">
      <c r="D17" s="64"/>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1561.2330000100001</v>
      </c>
      <c r="G22" s="5">
        <v>1561.2330000100001</v>
      </c>
      <c r="H22" s="5">
        <v>1561.2330000100001</v>
      </c>
      <c r="I22" s="5">
        <v>1561.2330000100001</v>
      </c>
      <c r="J22" s="5">
        <v>1561.2330000100001</v>
      </c>
      <c r="K22" s="5">
        <v>1581.4866862899999</v>
      </c>
      <c r="L22" s="5">
        <v>3007.7004153100002</v>
      </c>
      <c r="M22" s="5">
        <v>3007.7004153100002</v>
      </c>
      <c r="N22" s="5">
        <v>3007.7004153100002</v>
      </c>
      <c r="O22" s="5">
        <v>5353.1798575299999</v>
      </c>
      <c r="P22" s="5">
        <v>5353.1798575299999</v>
      </c>
      <c r="Q22" s="5">
        <v>5586.90890227</v>
      </c>
      <c r="R22" s="5">
        <v>6506.3549317699999</v>
      </c>
      <c r="S22" s="5">
        <v>7594.7200782500004</v>
      </c>
      <c r="T22" s="5">
        <v>7594.7200782500004</v>
      </c>
      <c r="U22" s="5">
        <v>7890.8833608499999</v>
      </c>
      <c r="V22" s="5">
        <v>8048.3599586299997</v>
      </c>
      <c r="W22" s="5">
        <v>8048.3599586299997</v>
      </c>
      <c r="X22" s="5">
        <v>8747.1070294700003</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2641.5086965256</v>
      </c>
      <c r="O24" s="5">
        <v>2670.7731195891001</v>
      </c>
      <c r="P24" s="5">
        <v>2951.2288826989002</v>
      </c>
      <c r="Q24" s="5">
        <v>3152.1057900387996</v>
      </c>
      <c r="R24" s="5">
        <v>3210.4846764835997</v>
      </c>
      <c r="S24" s="5">
        <v>3244.7806965391997</v>
      </c>
      <c r="T24" s="5">
        <v>3281.8848546116997</v>
      </c>
      <c r="U24" s="5">
        <v>3324.5558154865998</v>
      </c>
      <c r="V24" s="5">
        <v>3372.1286295185996</v>
      </c>
      <c r="W24" s="5">
        <v>3396.6437904826998</v>
      </c>
      <c r="X24" s="5">
        <v>3419.3930175173</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2536.4600000000005</v>
      </c>
      <c r="H26" s="5">
        <v>2536.4600000000005</v>
      </c>
      <c r="I26" s="5">
        <v>2536.4600000000005</v>
      </c>
      <c r="J26" s="5">
        <v>3206.4600000000005</v>
      </c>
      <c r="K26" s="5">
        <v>3206.4600000000005</v>
      </c>
      <c r="L26" s="5">
        <v>3207.4600000000005</v>
      </c>
      <c r="M26" s="5">
        <v>3207.4600000000005</v>
      </c>
      <c r="N26" s="5">
        <v>3207.4600000000005</v>
      </c>
      <c r="O26" s="5">
        <v>3407.4600000000005</v>
      </c>
      <c r="P26" s="5">
        <v>3407.4600000000005</v>
      </c>
      <c r="Q26" s="5">
        <v>3407.4600000000005</v>
      </c>
      <c r="R26" s="5">
        <v>8887.4599999999991</v>
      </c>
      <c r="S26" s="5">
        <v>8887.4599999999991</v>
      </c>
      <c r="T26" s="5">
        <v>8887.4599999999991</v>
      </c>
      <c r="U26" s="5">
        <v>8887.4599999999991</v>
      </c>
      <c r="V26" s="5">
        <v>8887.4599999999991</v>
      </c>
      <c r="W26" s="5">
        <v>8780.66</v>
      </c>
      <c r="X26" s="5">
        <v>8732.36</v>
      </c>
    </row>
    <row r="27" spans="1:24" s="3" customFormat="1">
      <c r="A27" s="6" t="s">
        <v>126</v>
      </c>
      <c r="B27" s="76" t="s">
        <v>119</v>
      </c>
      <c r="C27" s="5">
        <v>1837.3170000000005</v>
      </c>
      <c r="D27" s="5">
        <v>1837.3170000000005</v>
      </c>
      <c r="E27" s="5">
        <v>2217.3170000000005</v>
      </c>
      <c r="F27" s="5">
        <v>2217.3170000000005</v>
      </c>
      <c r="G27" s="5">
        <v>2397.3170000000005</v>
      </c>
      <c r="H27" s="5">
        <v>2397.3170000000005</v>
      </c>
      <c r="I27" s="5">
        <v>2397.3170000000005</v>
      </c>
      <c r="J27" s="5">
        <v>2788.7613797400004</v>
      </c>
      <c r="K27" s="5">
        <v>2912.3170000000005</v>
      </c>
      <c r="L27" s="5">
        <v>2912.3170000000005</v>
      </c>
      <c r="M27" s="5">
        <v>2912.3170000000005</v>
      </c>
      <c r="N27" s="5">
        <v>2912.3170000000005</v>
      </c>
      <c r="O27" s="5">
        <v>2912.3170000000005</v>
      </c>
      <c r="P27" s="5">
        <v>2912.3170000000005</v>
      </c>
      <c r="Q27" s="5">
        <v>2912.3170000000005</v>
      </c>
      <c r="R27" s="5">
        <v>2912.3170000000005</v>
      </c>
      <c r="S27" s="5">
        <v>2912.3170000000005</v>
      </c>
      <c r="T27" s="5">
        <v>2912.3170000000005</v>
      </c>
      <c r="U27" s="5">
        <v>2912.3170000000005</v>
      </c>
      <c r="V27" s="5">
        <v>2912.3170000000005</v>
      </c>
      <c r="W27" s="5">
        <v>2912.3170000000005</v>
      </c>
      <c r="X27" s="5">
        <v>2912.3170000000005</v>
      </c>
    </row>
    <row r="28" spans="1:24" s="3" customFormat="1">
      <c r="A28" s="6" t="s">
        <v>126</v>
      </c>
      <c r="B28" s="77" t="s">
        <v>120</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136</v>
      </c>
      <c r="B29" s="102"/>
      <c r="C29" s="17">
        <v>21153.864800438259</v>
      </c>
      <c r="D29" s="17">
        <v>21410.982556138555</v>
      </c>
      <c r="E29" s="17">
        <v>21811.597704462823</v>
      </c>
      <c r="F29" s="17">
        <v>20489.205407430403</v>
      </c>
      <c r="G29" s="17">
        <v>23520.276206597457</v>
      </c>
      <c r="H29" s="17">
        <v>23634.758427231915</v>
      </c>
      <c r="I29" s="17">
        <v>23731.652628690535</v>
      </c>
      <c r="J29" s="17">
        <v>24892.313585803135</v>
      </c>
      <c r="K29" s="17">
        <v>25199.569292319855</v>
      </c>
      <c r="L29" s="17">
        <v>25511.249365784373</v>
      </c>
      <c r="M29" s="17">
        <v>25561.613543188058</v>
      </c>
      <c r="N29" s="17">
        <v>25737.973522800374</v>
      </c>
      <c r="O29" s="17">
        <v>25651.095797458787</v>
      </c>
      <c r="P29" s="17">
        <v>26211.940098077812</v>
      </c>
      <c r="Q29" s="17">
        <v>27085.36945945954</v>
      </c>
      <c r="R29" s="17">
        <v>31497.209466598371</v>
      </c>
      <c r="S29" s="17">
        <v>32909.071500437814</v>
      </c>
      <c r="T29" s="17">
        <v>33247.204687422905</v>
      </c>
      <c r="U29" s="17">
        <v>33829.854534686012</v>
      </c>
      <c r="V29" s="17">
        <v>34273.187873222065</v>
      </c>
      <c r="W29" s="17">
        <v>34594.108891189841</v>
      </c>
      <c r="X29" s="17">
        <v>35666.452902418219</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142</v>
      </c>
      <c r="B31" s="102"/>
      <c r="C31" s="17">
        <v>21247.104800438261</v>
      </c>
      <c r="D31" s="17">
        <v>21519.952774953999</v>
      </c>
      <c r="E31" s="17">
        <v>21937.339431190914</v>
      </c>
      <c r="F31" s="17">
        <v>20630.751776129982</v>
      </c>
      <c r="G31" s="17">
        <v>23677.852208121396</v>
      </c>
      <c r="H31" s="17">
        <v>23807.355512631442</v>
      </c>
      <c r="I31" s="17">
        <v>23921.414922651264</v>
      </c>
      <c r="J31" s="17">
        <v>25097.607848019921</v>
      </c>
      <c r="K31" s="17">
        <v>25424.25072725278</v>
      </c>
      <c r="L31" s="17">
        <v>25755.035066290187</v>
      </c>
      <c r="M31" s="17">
        <v>25822.919472839916</v>
      </c>
      <c r="N31" s="17">
        <v>26017.485291759109</v>
      </c>
      <c r="O31" s="17">
        <v>25948.702724814586</v>
      </c>
      <c r="P31" s="17">
        <v>26527.354754873009</v>
      </c>
      <c r="Q31" s="17">
        <v>27422.553428208732</v>
      </c>
      <c r="R31" s="17">
        <v>31851.429543159542</v>
      </c>
      <c r="S31" s="17">
        <v>33283.308257294564</v>
      </c>
      <c r="T31" s="17">
        <v>33642.918564677377</v>
      </c>
      <c r="U31" s="17">
        <v>34248.076025841809</v>
      </c>
      <c r="V31" s="17">
        <v>34712.089499955531</v>
      </c>
      <c r="W31" s="17">
        <v>35054.827496714766</v>
      </c>
      <c r="X31" s="17">
        <v>36148.045068000334</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1920.32638748</v>
      </c>
      <c r="U37" s="5">
        <v>2162.90767022</v>
      </c>
      <c r="V37" s="5">
        <v>2162.90767022</v>
      </c>
      <c r="W37" s="5">
        <v>2162.90767022</v>
      </c>
      <c r="X37" s="5">
        <v>2162.90767022</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2235.0490709566002</v>
      </c>
      <c r="S39" s="5">
        <v>2749.3679935765999</v>
      </c>
      <c r="T39" s="5">
        <v>3462.5464082598996</v>
      </c>
      <c r="U39" s="5">
        <v>3486.1223103001998</v>
      </c>
      <c r="V39" s="5">
        <v>3513.7081474000997</v>
      </c>
      <c r="W39" s="5">
        <v>3528.8861602091997</v>
      </c>
      <c r="X39" s="5">
        <v>3579.1673304597998</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1526.56863759</v>
      </c>
      <c r="I41" s="5">
        <v>1776.6079999999999</v>
      </c>
      <c r="J41" s="5">
        <v>1821.6079999999999</v>
      </c>
      <c r="K41" s="5">
        <v>3167.2009855300003</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143</v>
      </c>
      <c r="B42" s="76" t="s">
        <v>119</v>
      </c>
      <c r="C42" s="5">
        <v>1971.8570000000002</v>
      </c>
      <c r="D42" s="5">
        <v>1971.8570000000002</v>
      </c>
      <c r="E42" s="5">
        <v>2381.857</v>
      </c>
      <c r="F42" s="5">
        <v>2381.857</v>
      </c>
      <c r="G42" s="5">
        <v>2381.857</v>
      </c>
      <c r="H42" s="5">
        <v>2381.857</v>
      </c>
      <c r="I42" s="5">
        <v>2788.6649730100003</v>
      </c>
      <c r="J42" s="5">
        <v>4011.4141013499998</v>
      </c>
      <c r="K42" s="5">
        <v>4064.2386213300001</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143</v>
      </c>
      <c r="B43" s="77" t="s">
        <v>120</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136</v>
      </c>
      <c r="B44" s="102"/>
      <c r="C44" s="17">
        <v>18879.771660067749</v>
      </c>
      <c r="D44" s="17">
        <v>19064.10324627758</v>
      </c>
      <c r="E44" s="17">
        <v>20192.926200357379</v>
      </c>
      <c r="F44" s="17">
        <v>20347.908440142313</v>
      </c>
      <c r="G44" s="17">
        <v>20509.661711763434</v>
      </c>
      <c r="H44" s="17">
        <v>21018.173830705753</v>
      </c>
      <c r="I44" s="17">
        <v>21823.506113250987</v>
      </c>
      <c r="J44" s="17">
        <v>23244.759873482231</v>
      </c>
      <c r="K44" s="17">
        <v>23727.256584184423</v>
      </c>
      <c r="L44" s="17">
        <v>24845.619493862556</v>
      </c>
      <c r="M44" s="17">
        <v>24975.916400155667</v>
      </c>
      <c r="N44" s="17">
        <v>25125.016432447948</v>
      </c>
      <c r="O44" s="17">
        <v>25321.575723375609</v>
      </c>
      <c r="P44" s="17">
        <v>25409.049373189919</v>
      </c>
      <c r="Q44" s="17">
        <v>26104.820867947888</v>
      </c>
      <c r="R44" s="17">
        <v>25973.200970865346</v>
      </c>
      <c r="S44" s="17">
        <v>26290.554953055165</v>
      </c>
      <c r="T44" s="17">
        <v>26451.136921230245</v>
      </c>
      <c r="U44" s="17">
        <v>26963.260234869998</v>
      </c>
      <c r="V44" s="17">
        <v>27097.718315949169</v>
      </c>
      <c r="W44" s="17">
        <v>27468.624989237695</v>
      </c>
      <c r="X44" s="17">
        <v>27878.61720972299</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142</v>
      </c>
      <c r="B46" s="102"/>
      <c r="C46" s="17">
        <v>19081.911660067748</v>
      </c>
      <c r="D46" s="17">
        <v>19273.179773873329</v>
      </c>
      <c r="E46" s="17">
        <v>20410.346976675428</v>
      </c>
      <c r="F46" s="17">
        <v>20572.54183989891</v>
      </c>
      <c r="G46" s="17">
        <v>20741.119749095811</v>
      </c>
      <c r="H46" s="17">
        <v>21256.480075550287</v>
      </c>
      <c r="I46" s="17">
        <v>22068.886617579341</v>
      </c>
      <c r="J46" s="17">
        <v>23498.930049935927</v>
      </c>
      <c r="K46" s="17">
        <v>23988.713383567869</v>
      </c>
      <c r="L46" s="17">
        <v>25114.066037074503</v>
      </c>
      <c r="M46" s="17">
        <v>25251.620737607762</v>
      </c>
      <c r="N46" s="17">
        <v>25409.301882072115</v>
      </c>
      <c r="O46" s="17">
        <v>25613.266018918264</v>
      </c>
      <c r="P46" s="17">
        <v>25708.871702918659</v>
      </c>
      <c r="Q46" s="17">
        <v>26412.708818989871</v>
      </c>
      <c r="R46" s="17">
        <v>26290.600914082723</v>
      </c>
      <c r="S46" s="17">
        <v>26615.988068035073</v>
      </c>
      <c r="T46" s="17">
        <v>26785.943807177635</v>
      </c>
      <c r="U46" s="17">
        <v>27306.286743647994</v>
      </c>
      <c r="V46" s="17">
        <v>27451.524992624902</v>
      </c>
      <c r="W46" s="17">
        <v>27831.60184345629</v>
      </c>
      <c r="X46" s="17">
        <v>28250.122475834876</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346.96140514679996</v>
      </c>
      <c r="O54" s="5">
        <v>728.72444298979997</v>
      </c>
      <c r="P54" s="5">
        <v>689.79973747589997</v>
      </c>
      <c r="Q54" s="5">
        <v>819.19863920090006</v>
      </c>
      <c r="R54" s="5">
        <v>1008.1411619068999</v>
      </c>
      <c r="S54" s="5">
        <v>1031.1958220040001</v>
      </c>
      <c r="T54" s="5">
        <v>1166.2689941935</v>
      </c>
      <c r="U54" s="5">
        <v>1370.7917786239002</v>
      </c>
      <c r="V54" s="5">
        <v>1978.9191906319002</v>
      </c>
      <c r="W54" s="5">
        <v>1998.4265238918001</v>
      </c>
      <c r="X54" s="5">
        <v>2016.1609211771001</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7277.03</v>
      </c>
      <c r="U56" s="5">
        <v>7277.03</v>
      </c>
      <c r="V56" s="5">
        <v>7192.2107999999998</v>
      </c>
      <c r="W56" s="5">
        <v>6903.9107999999997</v>
      </c>
      <c r="X56" s="5">
        <v>6903.9107999999997</v>
      </c>
    </row>
    <row r="57" spans="1:24">
      <c r="A57" s="6" t="s">
        <v>144</v>
      </c>
      <c r="B57" s="76" t="s">
        <v>119</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144</v>
      </c>
      <c r="B58" s="77" t="s">
        <v>120</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136</v>
      </c>
      <c r="B59" s="102"/>
      <c r="C59" s="17">
        <v>16992.834378371794</v>
      </c>
      <c r="D59" s="17">
        <v>17173.901059840824</v>
      </c>
      <c r="E59" s="17">
        <v>17701.237722418686</v>
      </c>
      <c r="F59" s="17">
        <v>17811.465257623917</v>
      </c>
      <c r="G59" s="17">
        <v>18012.380623097943</v>
      </c>
      <c r="H59" s="17">
        <v>18521.628629346131</v>
      </c>
      <c r="I59" s="17">
        <v>19246.801166098467</v>
      </c>
      <c r="J59" s="17">
        <v>19971.447760063358</v>
      </c>
      <c r="K59" s="17">
        <v>20574.559822381583</v>
      </c>
      <c r="L59" s="17">
        <v>20848.489780857468</v>
      </c>
      <c r="M59" s="17">
        <v>20562.424043644431</v>
      </c>
      <c r="N59" s="17">
        <v>20352.726043472991</v>
      </c>
      <c r="O59" s="17">
        <v>20565.114869555757</v>
      </c>
      <c r="P59" s="17">
        <v>22340.684032543497</v>
      </c>
      <c r="Q59" s="17">
        <v>22942.829132816609</v>
      </c>
      <c r="R59" s="17">
        <v>23800.481643760952</v>
      </c>
      <c r="S59" s="17">
        <v>24137.887369555407</v>
      </c>
      <c r="T59" s="17">
        <v>25404.95483004718</v>
      </c>
      <c r="U59" s="17">
        <v>25830.57759913685</v>
      </c>
      <c r="V59" s="17">
        <v>25628.975477251242</v>
      </c>
      <c r="W59" s="17">
        <v>25739.463745497291</v>
      </c>
      <c r="X59" s="17">
        <v>26133.116674871268</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142</v>
      </c>
      <c r="B61" s="102"/>
      <c r="C61" s="17">
        <v>17077.464378371795</v>
      </c>
      <c r="D61" s="17">
        <v>17271.279042024158</v>
      </c>
      <c r="E61" s="17">
        <v>17810.820152552369</v>
      </c>
      <c r="F61" s="17">
        <v>17933.343936648223</v>
      </c>
      <c r="G61" s="17">
        <v>18148.415183504141</v>
      </c>
      <c r="H61" s="17">
        <v>18668.949529494388</v>
      </c>
      <c r="I61" s="17">
        <v>19406.889480864298</v>
      </c>
      <c r="J61" s="17">
        <v>20144.063639656692</v>
      </c>
      <c r="K61" s="17">
        <v>20761.092461605931</v>
      </c>
      <c r="L61" s="17">
        <v>21047.545502084376</v>
      </c>
      <c r="M61" s="17">
        <v>20775.683400636321</v>
      </c>
      <c r="N61" s="17">
        <v>20580.229205225929</v>
      </c>
      <c r="O61" s="17">
        <v>20804.943498560115</v>
      </c>
      <c r="P61" s="17">
        <v>22593.520636671066</v>
      </c>
      <c r="Q61" s="17">
        <v>23209.269284883958</v>
      </c>
      <c r="R61" s="17">
        <v>24080.80755523215</v>
      </c>
      <c r="S61" s="17">
        <v>24434.877626607988</v>
      </c>
      <c r="T61" s="17">
        <v>25717.199404606614</v>
      </c>
      <c r="U61" s="17">
        <v>26156.732121721459</v>
      </c>
      <c r="V61" s="17">
        <v>25973.648121030095</v>
      </c>
      <c r="W61" s="17">
        <v>26101.264094949882</v>
      </c>
      <c r="X61" s="17">
        <v>26512.107936390104</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879.50613540000006</v>
      </c>
      <c r="T67" s="5">
        <v>1423.17399606</v>
      </c>
      <c r="U67" s="5">
        <v>1423.17399606</v>
      </c>
      <c r="V67" s="5">
        <v>1423.17399606</v>
      </c>
      <c r="W67" s="5">
        <v>1423.17399606</v>
      </c>
      <c r="X67" s="5">
        <v>1423.17399606</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828.45597963139994</v>
      </c>
      <c r="O69" s="5">
        <v>832.44644901559991</v>
      </c>
      <c r="P69" s="5">
        <v>836.25171842789996</v>
      </c>
      <c r="Q69" s="5">
        <v>817.01524988339997</v>
      </c>
      <c r="R69" s="5">
        <v>1778.5350202151001</v>
      </c>
      <c r="S69" s="5">
        <v>1784.5955090847001</v>
      </c>
      <c r="T69" s="5">
        <v>1917.6884978484002</v>
      </c>
      <c r="U69" s="5">
        <v>1925.4630642391</v>
      </c>
      <c r="V69" s="5">
        <v>1934.3859642152001</v>
      </c>
      <c r="W69" s="5">
        <v>1938.2836369426</v>
      </c>
      <c r="X69" s="5">
        <v>1942.1601735077002</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2109.2377310299998</v>
      </c>
      <c r="P71" s="5">
        <v>1883.0377310299998</v>
      </c>
      <c r="Q71" s="5">
        <v>1883.0377310299998</v>
      </c>
      <c r="R71" s="5">
        <v>1802.5377310299998</v>
      </c>
      <c r="S71" s="5">
        <v>1750.0377310299998</v>
      </c>
      <c r="T71" s="5">
        <v>1684.03773103</v>
      </c>
      <c r="U71" s="5">
        <v>1684.03773103</v>
      </c>
      <c r="V71" s="5">
        <v>1627.33773103</v>
      </c>
      <c r="W71" s="5">
        <v>1588.33773103</v>
      </c>
      <c r="X71" s="5">
        <v>1588.33773103</v>
      </c>
    </row>
    <row r="72" spans="1:24">
      <c r="A72" s="6" t="s">
        <v>145</v>
      </c>
      <c r="B72" s="76" t="s">
        <v>119</v>
      </c>
      <c r="C72" s="5">
        <v>378</v>
      </c>
      <c r="D72" s="5">
        <v>378</v>
      </c>
      <c r="E72" s="5">
        <v>378</v>
      </c>
      <c r="F72" s="5">
        <v>378</v>
      </c>
      <c r="G72" s="5">
        <v>378</v>
      </c>
      <c r="H72" s="5">
        <v>378</v>
      </c>
      <c r="I72" s="5">
        <v>378</v>
      </c>
      <c r="J72" s="5">
        <v>378</v>
      </c>
      <c r="K72" s="5">
        <v>378</v>
      </c>
      <c r="L72" s="5">
        <v>378</v>
      </c>
      <c r="M72" s="5">
        <v>762.45175979999999</v>
      </c>
      <c r="N72" s="5">
        <v>1019.4325250099999</v>
      </c>
      <c r="O72" s="5">
        <v>1526.72226897</v>
      </c>
      <c r="P72" s="5">
        <v>1526.72226897</v>
      </c>
      <c r="Q72" s="5">
        <v>1526.72226897</v>
      </c>
      <c r="R72" s="5">
        <v>1526.72226897</v>
      </c>
      <c r="S72" s="5">
        <v>1526.72226897</v>
      </c>
      <c r="T72" s="5">
        <v>1526.72226897</v>
      </c>
      <c r="U72" s="5">
        <v>1526.72226897</v>
      </c>
      <c r="V72" s="5">
        <v>1526.72226897</v>
      </c>
      <c r="W72" s="5">
        <v>1526.72226897</v>
      </c>
      <c r="X72" s="5">
        <v>1526.72226897</v>
      </c>
    </row>
    <row r="73" spans="1:24">
      <c r="A73" s="6" t="s">
        <v>145</v>
      </c>
      <c r="B73" s="77" t="s">
        <v>120</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136</v>
      </c>
      <c r="B74" s="102"/>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7326.9217678013229</v>
      </c>
      <c r="N74" s="17">
        <v>7942.9725453825849</v>
      </c>
      <c r="O74" s="17">
        <v>8343.5462957397631</v>
      </c>
      <c r="P74" s="17">
        <v>8145.2610466704618</v>
      </c>
      <c r="Q74" s="17">
        <v>8165.7421878533041</v>
      </c>
      <c r="R74" s="17">
        <v>8281.2677880015017</v>
      </c>
      <c r="S74" s="17">
        <v>8283.5940702454373</v>
      </c>
      <c r="T74" s="17">
        <v>8417.7510143785748</v>
      </c>
      <c r="U74" s="17">
        <v>8467.8590175671598</v>
      </c>
      <c r="V74" s="17">
        <v>8461.6475863837277</v>
      </c>
      <c r="W74" s="17">
        <v>8504.8040751933186</v>
      </c>
      <c r="X74" s="17">
        <v>8597.1437317532236</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142</v>
      </c>
      <c r="B76" s="102"/>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7402.2461811427247</v>
      </c>
      <c r="N76" s="17">
        <v>8023.1800864908801</v>
      </c>
      <c r="O76" s="17">
        <v>8428.1413154673501</v>
      </c>
      <c r="P76" s="17">
        <v>8233.3122115614915</v>
      </c>
      <c r="Q76" s="17">
        <v>8258.6025717854827</v>
      </c>
      <c r="R76" s="17">
        <v>8378.379921837015</v>
      </c>
      <c r="S76" s="17">
        <v>8385.9928251149613</v>
      </c>
      <c r="T76" s="17">
        <v>8525.4853174641539</v>
      </c>
      <c r="U76" s="17">
        <v>8579.9177080606478</v>
      </c>
      <c r="V76" s="17">
        <v>8578.2887655071536</v>
      </c>
      <c r="W76" s="17">
        <v>8626.1264367921613</v>
      </c>
      <c r="X76" s="17">
        <v>8724.3962170720479</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631.20554952999998</v>
      </c>
      <c r="K86" s="5">
        <v>631.20554952999998</v>
      </c>
      <c r="L86" s="5">
        <v>631.20554952999998</v>
      </c>
      <c r="M86" s="5">
        <v>631.20554952999998</v>
      </c>
      <c r="N86" s="5">
        <v>631.20554952999998</v>
      </c>
      <c r="O86" s="5">
        <v>1027.3407454999999</v>
      </c>
      <c r="P86" s="5">
        <v>1027.3407454999999</v>
      </c>
      <c r="Q86" s="5">
        <v>1027.3407454999999</v>
      </c>
      <c r="R86" s="5">
        <v>1027.3407454999999</v>
      </c>
      <c r="S86" s="5">
        <v>1027.3407454999999</v>
      </c>
      <c r="T86" s="5">
        <v>1027.3407454999999</v>
      </c>
      <c r="U86" s="5">
        <v>1027.3407454999999</v>
      </c>
      <c r="V86" s="5">
        <v>1027.3407454999999</v>
      </c>
      <c r="W86" s="5">
        <v>1089.0473737</v>
      </c>
      <c r="X86" s="5">
        <v>1089.0473737</v>
      </c>
    </row>
    <row r="87" spans="1:24">
      <c r="A87" s="6" t="s">
        <v>146</v>
      </c>
      <c r="B87" s="76" t="s">
        <v>119</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146</v>
      </c>
      <c r="B88" s="77" t="s">
        <v>120</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136</v>
      </c>
      <c r="B89" s="102"/>
      <c r="C89" s="17">
        <v>3203.9443533131016</v>
      </c>
      <c r="D89" s="17">
        <v>3212.6825845115404</v>
      </c>
      <c r="E89" s="17">
        <v>3221.9422359284581</v>
      </c>
      <c r="F89" s="17">
        <v>3225.9738358735508</v>
      </c>
      <c r="G89" s="17">
        <v>3230.1841016294038</v>
      </c>
      <c r="H89" s="17">
        <v>3232.727215761397</v>
      </c>
      <c r="I89" s="17">
        <v>3234.508520397917</v>
      </c>
      <c r="J89" s="17">
        <v>3294.7330515757249</v>
      </c>
      <c r="K89" s="17">
        <v>3299.2223399385257</v>
      </c>
      <c r="L89" s="17">
        <v>3306.4247458063105</v>
      </c>
      <c r="M89" s="17">
        <v>3306.047615679196</v>
      </c>
      <c r="N89" s="17">
        <v>3307.4148211654742</v>
      </c>
      <c r="O89" s="17">
        <v>3861.1933129287709</v>
      </c>
      <c r="P89" s="17">
        <v>3870.7403722137292</v>
      </c>
      <c r="Q89" s="17">
        <v>3895.2083229178365</v>
      </c>
      <c r="R89" s="17">
        <v>3934.9486752552275</v>
      </c>
      <c r="S89" s="17">
        <v>3948.5318960419718</v>
      </c>
      <c r="T89" s="17">
        <v>3962.8755586654215</v>
      </c>
      <c r="U89" s="17">
        <v>3973.5262415459938</v>
      </c>
      <c r="V89" s="17">
        <v>3983.5408701370916</v>
      </c>
      <c r="W89" s="17">
        <v>3942.822401516356</v>
      </c>
      <c r="X89" s="17">
        <v>3959.8045807834269</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142</v>
      </c>
      <c r="B91" s="102"/>
      <c r="C91" s="17">
        <v>3233.4543533131018</v>
      </c>
      <c r="D91" s="17">
        <v>3242.2165922273016</v>
      </c>
      <c r="E91" s="17">
        <v>3251.7357632368817</v>
      </c>
      <c r="F91" s="17">
        <v>3255.9448601485183</v>
      </c>
      <c r="G91" s="17">
        <v>3260.2663817501334</v>
      </c>
      <c r="H91" s="17">
        <v>3262.8986502730359</v>
      </c>
      <c r="I91" s="17">
        <v>3264.8733559881871</v>
      </c>
      <c r="J91" s="17">
        <v>3324.5584823665899</v>
      </c>
      <c r="K91" s="17">
        <v>3329.7327319431315</v>
      </c>
      <c r="L91" s="17">
        <v>3337.5533762165383</v>
      </c>
      <c r="M91" s="17">
        <v>3337.3178539162059</v>
      </c>
      <c r="N91" s="17">
        <v>3338.8391656233125</v>
      </c>
      <c r="O91" s="17">
        <v>3892.7131840494258</v>
      </c>
      <c r="P91" s="17">
        <v>3902.4148872186784</v>
      </c>
      <c r="Q91" s="17">
        <v>3927.0429365344448</v>
      </c>
      <c r="R91" s="17">
        <v>3966.7023248719356</v>
      </c>
      <c r="S91" s="17">
        <v>3980.4704374869125</v>
      </c>
      <c r="T91" s="17">
        <v>3995.052354226867</v>
      </c>
      <c r="U91" s="17">
        <v>4005.8992169676717</v>
      </c>
      <c r="V91" s="17">
        <v>4016.1471229897916</v>
      </c>
      <c r="W91" s="17">
        <v>3975.5608291983849</v>
      </c>
      <c r="X91" s="17">
        <v>3992.8374092758359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59765625" style="2" customWidth="1"/>
    <col min="25" max="16384" width="9" style="2"/>
  </cols>
  <sheetData>
    <row r="1" spans="1:24"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3999.7842960359999</v>
      </c>
      <c r="O9" s="5">
        <v>4408.4268041346004</v>
      </c>
      <c r="P9" s="5">
        <v>5491.3399061253003</v>
      </c>
      <c r="Q9" s="5">
        <v>6130.0765475832995</v>
      </c>
      <c r="R9" s="5">
        <v>7991.5098456308988</v>
      </c>
      <c r="S9" s="5">
        <v>9108.9797890070004</v>
      </c>
      <c r="T9" s="5">
        <v>9570.9136750835987</v>
      </c>
      <c r="U9" s="5">
        <v>11618.2171405797</v>
      </c>
      <c r="V9" s="5">
        <v>11737.378006082501</v>
      </c>
      <c r="W9" s="5">
        <v>12392.7539469612</v>
      </c>
      <c r="X9" s="5">
        <v>14336.423161847601</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10762.657999999999</v>
      </c>
      <c r="H11" s="5">
        <v>11332.418637589999</v>
      </c>
      <c r="I11" s="5">
        <v>12062.457999999999</v>
      </c>
      <c r="J11" s="5">
        <v>13262.292916659997</v>
      </c>
      <c r="K11" s="5">
        <v>15003.365994519998</v>
      </c>
      <c r="L11" s="5">
        <v>15846.438851399998</v>
      </c>
      <c r="M11" s="5">
        <v>15800.438851399998</v>
      </c>
      <c r="N11" s="5">
        <v>15800.438851399998</v>
      </c>
      <c r="O11" s="5">
        <v>16512.506119260001</v>
      </c>
      <c r="P11" s="5">
        <v>16531.018995589999</v>
      </c>
      <c r="Q11" s="5">
        <v>16616.123060850001</v>
      </c>
      <c r="R11" s="5">
        <v>20493.179531189999</v>
      </c>
      <c r="S11" s="5">
        <v>21974.73312501</v>
      </c>
      <c r="T11" s="5">
        <v>26148.780081010002</v>
      </c>
      <c r="U11" s="5">
        <v>25539.780081010002</v>
      </c>
      <c r="V11" s="5">
        <v>25407.479844419999</v>
      </c>
      <c r="W11" s="5">
        <v>25464.847687500001</v>
      </c>
      <c r="X11" s="5">
        <v>25416.547687499999</v>
      </c>
    </row>
    <row r="12" spans="1:24" s="3" customFormat="1">
      <c r="A12" s="6" t="s">
        <v>75</v>
      </c>
      <c r="B12" s="76" t="s">
        <v>119</v>
      </c>
      <c r="C12" s="5">
        <v>5151.7110000000011</v>
      </c>
      <c r="D12" s="5">
        <v>5151.7110000000011</v>
      </c>
      <c r="E12" s="5">
        <v>5941.7110000000011</v>
      </c>
      <c r="F12" s="5">
        <v>5941.7110000000011</v>
      </c>
      <c r="G12" s="5">
        <v>6221.7110000000011</v>
      </c>
      <c r="H12" s="5">
        <v>6381.7110000000011</v>
      </c>
      <c r="I12" s="5">
        <v>6948.5189730200009</v>
      </c>
      <c r="J12" s="5">
        <v>8666.8584723200001</v>
      </c>
      <c r="K12" s="5">
        <v>8900.2110830100009</v>
      </c>
      <c r="L12" s="5">
        <v>9172.1204775000006</v>
      </c>
      <c r="M12" s="5">
        <v>9172.1204775000006</v>
      </c>
      <c r="N12" s="5">
        <v>9772.0809323000012</v>
      </c>
      <c r="O12" s="5">
        <v>13742.56835078</v>
      </c>
      <c r="P12" s="5">
        <v>14373.807143990001</v>
      </c>
      <c r="Q12" s="5">
        <v>14373.807143990001</v>
      </c>
      <c r="R12" s="5">
        <v>17026.100467460001</v>
      </c>
      <c r="S12" s="5">
        <v>17026.100467460001</v>
      </c>
      <c r="T12" s="5">
        <v>18537.51710062</v>
      </c>
      <c r="U12" s="5">
        <v>18387.217100619997</v>
      </c>
      <c r="V12" s="5">
        <v>18802.815297459998</v>
      </c>
      <c r="W12" s="5">
        <v>20324.895346059999</v>
      </c>
      <c r="X12" s="5">
        <v>20324.895346059999</v>
      </c>
    </row>
    <row r="13" spans="1:24" s="3" customFormat="1">
      <c r="A13" s="6" t="s">
        <v>75</v>
      </c>
      <c r="B13" s="77" t="s">
        <v>120</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136</v>
      </c>
      <c r="B14" s="102"/>
      <c r="C14" s="17">
        <v>67484.579958405593</v>
      </c>
      <c r="D14" s="17">
        <v>68156.916268795147</v>
      </c>
      <c r="E14" s="17">
        <v>70001.280471854043</v>
      </c>
      <c r="F14" s="17">
        <v>68773.730396100218</v>
      </c>
      <c r="G14" s="17">
        <v>72176.904988596609</v>
      </c>
      <c r="H14" s="17">
        <v>73277.768304802958</v>
      </c>
      <c r="I14" s="17">
        <v>74912.496070362933</v>
      </c>
      <c r="J14" s="17">
        <v>78176.278178161461</v>
      </c>
      <c r="K14" s="17">
        <v>79536.496630783906</v>
      </c>
      <c r="L14" s="17">
        <v>79555.544265074685</v>
      </c>
      <c r="M14" s="17">
        <v>78998.577022068668</v>
      </c>
      <c r="N14" s="17">
        <v>79778.342263959377</v>
      </c>
      <c r="O14" s="17">
        <v>82009.779248768697</v>
      </c>
      <c r="P14" s="17">
        <v>84058.181752815421</v>
      </c>
      <c r="Q14" s="17">
        <v>85907.224797095187</v>
      </c>
      <c r="R14" s="17">
        <v>90899.366839981405</v>
      </c>
      <c r="S14" s="17">
        <v>94155.578746885789</v>
      </c>
      <c r="T14" s="17">
        <v>99446.685790594333</v>
      </c>
      <c r="U14" s="17">
        <v>101496.52319807601</v>
      </c>
      <c r="V14" s="17">
        <v>101568.5897214533</v>
      </c>
      <c r="W14" s="17">
        <v>104916.48590761449</v>
      </c>
      <c r="X14" s="17">
        <v>108051.21398501913</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142</v>
      </c>
      <c r="B16" s="102"/>
      <c r="C16" s="17">
        <v>67927.089958405588</v>
      </c>
      <c r="D16" s="17">
        <v>68638.910926837998</v>
      </c>
      <c r="E16" s="17">
        <v>70525.18917450447</v>
      </c>
      <c r="F16" s="17">
        <v>69337.284095822761</v>
      </c>
      <c r="G16" s="17">
        <v>72781.78187338078</v>
      </c>
      <c r="H16" s="17">
        <v>73919.989013378159</v>
      </c>
      <c r="I16" s="17">
        <v>75596.217767143447</v>
      </c>
      <c r="J16" s="17">
        <v>78899.998762389732</v>
      </c>
      <c r="K16" s="17">
        <v>80305.854413443943</v>
      </c>
      <c r="L16" s="17">
        <v>80368.773527333033</v>
      </c>
      <c r="M16" s="17">
        <v>79855.441297742917</v>
      </c>
      <c r="N16" s="17">
        <v>80681.274529861359</v>
      </c>
      <c r="O16" s="17">
        <v>82955.019991519745</v>
      </c>
      <c r="P16" s="17">
        <v>85045.98102336291</v>
      </c>
      <c r="Q16" s="17">
        <v>86943.431866502506</v>
      </c>
      <c r="R16" s="17">
        <v>91980.178554683371</v>
      </c>
      <c r="S16" s="17">
        <v>95286.576172089495</v>
      </c>
      <c r="T16" s="17">
        <v>100629.36222700265</v>
      </c>
      <c r="U16" s="17">
        <v>102728.35738650958</v>
      </c>
      <c r="V16" s="17">
        <v>102855.21810061748</v>
      </c>
      <c r="W16" s="17">
        <v>106256.04250609147</v>
      </c>
      <c r="X16" s="17">
        <v>109443.58799204321</v>
      </c>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3231.7357602489001</v>
      </c>
      <c r="Q24" s="5">
        <v>3627.8754219488001</v>
      </c>
      <c r="R24" s="5">
        <v>4765.5822864235997</v>
      </c>
      <c r="S24" s="5">
        <v>4965.0883531591999</v>
      </c>
      <c r="T24" s="5">
        <v>5002.1925112316994</v>
      </c>
      <c r="U24" s="5">
        <v>5235.6131227065998</v>
      </c>
      <c r="V24" s="5">
        <v>5283.1859367386005</v>
      </c>
      <c r="W24" s="5">
        <v>5840.7209131427007</v>
      </c>
      <c r="X24" s="5">
        <v>5863.4701401773009</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2536.4600000000005</v>
      </c>
      <c r="H26" s="5">
        <v>2536.4600000000005</v>
      </c>
      <c r="I26" s="5">
        <v>2536.4600000000005</v>
      </c>
      <c r="J26" s="5">
        <v>3206.4600000000005</v>
      </c>
      <c r="K26" s="5">
        <v>3206.4600000000005</v>
      </c>
      <c r="L26" s="5">
        <v>3206.4600000000005</v>
      </c>
      <c r="M26" s="5">
        <v>3206.4600000000005</v>
      </c>
      <c r="N26" s="5">
        <v>3206.4600000000005</v>
      </c>
      <c r="O26" s="5">
        <v>3392.4600000000005</v>
      </c>
      <c r="P26" s="5">
        <v>3689.6728763300007</v>
      </c>
      <c r="Q26" s="5">
        <v>3689.6728763300007</v>
      </c>
      <c r="R26" s="5">
        <v>5745.2845487999994</v>
      </c>
      <c r="S26" s="5">
        <v>5698.7845487999994</v>
      </c>
      <c r="T26" s="5">
        <v>6466.11435953</v>
      </c>
      <c r="U26" s="5">
        <v>6436.11435953</v>
      </c>
      <c r="V26" s="5">
        <v>6436.11435953</v>
      </c>
      <c r="W26" s="5">
        <v>6075.61435953</v>
      </c>
      <c r="X26" s="5">
        <v>6027.3143595299998</v>
      </c>
    </row>
    <row r="27" spans="1:24" s="3" customFormat="1">
      <c r="A27" s="6" t="s">
        <v>126</v>
      </c>
      <c r="B27" s="76" t="s">
        <v>119</v>
      </c>
      <c r="C27" s="5">
        <v>1837.3170000000005</v>
      </c>
      <c r="D27" s="5">
        <v>1837.3170000000005</v>
      </c>
      <c r="E27" s="5">
        <v>2217.3170000000005</v>
      </c>
      <c r="F27" s="5">
        <v>2217.3170000000005</v>
      </c>
      <c r="G27" s="5">
        <v>2397.3170000000005</v>
      </c>
      <c r="H27" s="5">
        <v>2397.3170000000005</v>
      </c>
      <c r="I27" s="5">
        <v>2397.3170000000005</v>
      </c>
      <c r="J27" s="5">
        <v>2727.3170000000005</v>
      </c>
      <c r="K27" s="5">
        <v>2727.3170000000005</v>
      </c>
      <c r="L27" s="5">
        <v>2727.3170000000005</v>
      </c>
      <c r="M27" s="5">
        <v>2727.3170000000005</v>
      </c>
      <c r="N27" s="5">
        <v>2727.3170000000005</v>
      </c>
      <c r="O27" s="5">
        <v>5822.3888730600002</v>
      </c>
      <c r="P27" s="5">
        <v>6220.4611458500003</v>
      </c>
      <c r="Q27" s="5">
        <v>6220.4611458500003</v>
      </c>
      <c r="R27" s="5">
        <v>7312.317</v>
      </c>
      <c r="S27" s="5">
        <v>7312.317</v>
      </c>
      <c r="T27" s="5">
        <v>8593.73363316</v>
      </c>
      <c r="U27" s="5">
        <v>8443.4336331599989</v>
      </c>
      <c r="V27" s="5">
        <v>8789.2629466499984</v>
      </c>
      <c r="W27" s="5">
        <v>10311.342995249999</v>
      </c>
      <c r="X27" s="5">
        <v>10311.342995249999</v>
      </c>
    </row>
    <row r="28" spans="1:24" s="3" customFormat="1">
      <c r="A28" s="6" t="s">
        <v>126</v>
      </c>
      <c r="B28" s="77" t="s">
        <v>120</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136</v>
      </c>
      <c r="B29" s="102"/>
      <c r="C29" s="17">
        <v>21153.864800438259</v>
      </c>
      <c r="D29" s="17">
        <v>21410.982556138555</v>
      </c>
      <c r="E29" s="17">
        <v>21811.597704462823</v>
      </c>
      <c r="F29" s="17">
        <v>20489.205407430403</v>
      </c>
      <c r="G29" s="17">
        <v>23520.276206597457</v>
      </c>
      <c r="H29" s="17">
        <v>23634.758427231915</v>
      </c>
      <c r="I29" s="17">
        <v>23731.652628690535</v>
      </c>
      <c r="J29" s="17">
        <v>24830.869206063133</v>
      </c>
      <c r="K29" s="17">
        <v>24994.315606039854</v>
      </c>
      <c r="L29" s="17">
        <v>23878.781950484372</v>
      </c>
      <c r="M29" s="17">
        <v>23929.14612788806</v>
      </c>
      <c r="N29" s="17">
        <v>24034.799712330372</v>
      </c>
      <c r="O29" s="17">
        <v>24683.514417828788</v>
      </c>
      <c r="P29" s="17">
        <v>26290.857140287811</v>
      </c>
      <c r="Q29" s="17">
        <v>27125.820211289541</v>
      </c>
      <c r="R29" s="17">
        <v>29315.009693578373</v>
      </c>
      <c r="S29" s="17">
        <v>29757.21662761781</v>
      </c>
      <c r="T29" s="17">
        <v>32144.096258492908</v>
      </c>
      <c r="U29" s="17">
        <v>32441.032473756019</v>
      </c>
      <c r="V29" s="17">
        <v>33072.718528002064</v>
      </c>
      <c r="W29" s="17">
        <v>35195.039410009835</v>
      </c>
      <c r="X29" s="17">
        <v>35568.636350398221</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142</v>
      </c>
      <c r="B31" s="102"/>
      <c r="C31" s="17">
        <v>21247.104800438261</v>
      </c>
      <c r="D31" s="17">
        <v>21519.952774953999</v>
      </c>
      <c r="E31" s="17">
        <v>21937.339431190914</v>
      </c>
      <c r="F31" s="17">
        <v>20630.751776129982</v>
      </c>
      <c r="G31" s="17">
        <v>23677.852208121396</v>
      </c>
      <c r="H31" s="17">
        <v>23807.355512631442</v>
      </c>
      <c r="I31" s="17">
        <v>23921.414922651264</v>
      </c>
      <c r="J31" s="17">
        <v>25036.163468279919</v>
      </c>
      <c r="K31" s="17">
        <v>25218.997040972779</v>
      </c>
      <c r="L31" s="17">
        <v>24122.567650990186</v>
      </c>
      <c r="M31" s="17">
        <v>24190.452057539918</v>
      </c>
      <c r="N31" s="17">
        <v>24314.311481289107</v>
      </c>
      <c r="O31" s="17">
        <v>24981.121345184587</v>
      </c>
      <c r="P31" s="17">
        <v>26606.271797083009</v>
      </c>
      <c r="Q31" s="17">
        <v>27463.004180038733</v>
      </c>
      <c r="R31" s="17">
        <v>29669.229770139544</v>
      </c>
      <c r="S31" s="17">
        <v>30131.453384474557</v>
      </c>
      <c r="T31" s="17">
        <v>32539.810135747375</v>
      </c>
      <c r="U31" s="17">
        <v>32859.253964911812</v>
      </c>
      <c r="V31" s="17">
        <v>33511.62015473553</v>
      </c>
      <c r="W31" s="17">
        <v>35655.75801553476</v>
      </c>
      <c r="X31" s="17">
        <v>36050.228515980336</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1226.8027065548999</v>
      </c>
      <c r="Q39" s="5">
        <v>1356.6077004806998</v>
      </c>
      <c r="R39" s="5">
        <v>2025.0196444165999</v>
      </c>
      <c r="S39" s="5">
        <v>2354.0433789365998</v>
      </c>
      <c r="T39" s="5">
        <v>2372.2566365998996</v>
      </c>
      <c r="U39" s="5">
        <v>4147.1759678001999</v>
      </c>
      <c r="V39" s="5">
        <v>4174.7618049001003</v>
      </c>
      <c r="W39" s="5">
        <v>4248.2209452592006</v>
      </c>
      <c r="X39" s="5">
        <v>4262.8038137098001</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1526.56863759</v>
      </c>
      <c r="I41" s="5">
        <v>1776.6079999999999</v>
      </c>
      <c r="J41" s="5">
        <v>1821.6079999999999</v>
      </c>
      <c r="K41" s="5">
        <v>3082.6810778600002</v>
      </c>
      <c r="L41" s="5">
        <v>3536.5039347399997</v>
      </c>
      <c r="M41" s="5">
        <v>3536.5039347399997</v>
      </c>
      <c r="N41" s="5">
        <v>3536.5039347399997</v>
      </c>
      <c r="O41" s="5">
        <v>3536.5039347399997</v>
      </c>
      <c r="P41" s="5">
        <v>3536.5039347399997</v>
      </c>
      <c r="Q41" s="5">
        <v>3621.6080000000002</v>
      </c>
      <c r="R41" s="5">
        <v>5213.4168287900002</v>
      </c>
      <c r="S41" s="5">
        <v>6335.7151277700004</v>
      </c>
      <c r="T41" s="5">
        <v>8159.0866608100005</v>
      </c>
      <c r="U41" s="5">
        <v>8159.0866608100005</v>
      </c>
      <c r="V41" s="5">
        <v>8310.77485738</v>
      </c>
      <c r="W41" s="5">
        <v>8376.4535738800005</v>
      </c>
      <c r="X41" s="5">
        <v>8376.4535738800005</v>
      </c>
    </row>
    <row r="42" spans="1:24">
      <c r="A42" s="6" t="s">
        <v>143</v>
      </c>
      <c r="B42" s="76" t="s">
        <v>119</v>
      </c>
      <c r="C42" s="5">
        <v>1971.8570000000002</v>
      </c>
      <c r="D42" s="5">
        <v>1971.8570000000002</v>
      </c>
      <c r="E42" s="5">
        <v>2381.857</v>
      </c>
      <c r="F42" s="5">
        <v>2381.857</v>
      </c>
      <c r="G42" s="5">
        <v>2381.857</v>
      </c>
      <c r="H42" s="5">
        <v>2381.857</v>
      </c>
      <c r="I42" s="5">
        <v>2788.6649730200002</v>
      </c>
      <c r="J42" s="5">
        <v>4017.0044723199999</v>
      </c>
      <c r="K42" s="5">
        <v>4090.3570830099998</v>
      </c>
      <c r="L42" s="5">
        <v>4202.2664775000003</v>
      </c>
      <c r="M42" s="5">
        <v>4202.2664775000003</v>
      </c>
      <c r="N42" s="5">
        <v>4202.2664775000003</v>
      </c>
      <c r="O42" s="5">
        <v>4202.2664775000003</v>
      </c>
      <c r="P42" s="5">
        <v>4202.2664775000003</v>
      </c>
      <c r="Q42" s="5">
        <v>4202.2664775000003</v>
      </c>
      <c r="R42" s="5">
        <v>5012.0457346800004</v>
      </c>
      <c r="S42" s="5">
        <v>5012.0457346800004</v>
      </c>
      <c r="T42" s="5">
        <v>4962.0457346800004</v>
      </c>
      <c r="U42" s="5">
        <v>4962.0457346800004</v>
      </c>
      <c r="V42" s="5">
        <v>5031.81461803</v>
      </c>
      <c r="W42" s="5">
        <v>5031.81461803</v>
      </c>
      <c r="X42" s="5">
        <v>5031.81461803</v>
      </c>
    </row>
    <row r="43" spans="1:24">
      <c r="A43" s="6" t="s">
        <v>143</v>
      </c>
      <c r="B43" s="77" t="s">
        <v>120</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136</v>
      </c>
      <c r="B44" s="102"/>
      <c r="C44" s="17">
        <v>18879.771660067749</v>
      </c>
      <c r="D44" s="17">
        <v>19064.10324627758</v>
      </c>
      <c r="E44" s="17">
        <v>20192.926200357379</v>
      </c>
      <c r="F44" s="17">
        <v>20347.908440142313</v>
      </c>
      <c r="G44" s="17">
        <v>20509.661711763434</v>
      </c>
      <c r="H44" s="17">
        <v>21018.173830705753</v>
      </c>
      <c r="I44" s="17">
        <v>21823.506113260988</v>
      </c>
      <c r="J44" s="17">
        <v>23250.350244452231</v>
      </c>
      <c r="K44" s="17">
        <v>23668.855138194423</v>
      </c>
      <c r="L44" s="17">
        <v>24435.924906102555</v>
      </c>
      <c r="M44" s="17">
        <v>24566.221812395666</v>
      </c>
      <c r="N44" s="17">
        <v>24715.321844687947</v>
      </c>
      <c r="O44" s="17">
        <v>24911.881135615607</v>
      </c>
      <c r="P44" s="17">
        <v>25345.443423579916</v>
      </c>
      <c r="Q44" s="17">
        <v>25712.429204697888</v>
      </c>
      <c r="R44" s="17">
        <v>27540.169107795344</v>
      </c>
      <c r="S44" s="17">
        <v>28594.526200865166</v>
      </c>
      <c r="T44" s="17">
        <v>29413.68815758024</v>
      </c>
      <c r="U44" s="17">
        <v>31434.573617639999</v>
      </c>
      <c r="V44" s="17">
        <v>31790.48877863917</v>
      </c>
      <c r="W44" s="17">
        <v>32285.355295977693</v>
      </c>
      <c r="X44" s="17">
        <v>32659.64921466299</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142</v>
      </c>
      <c r="B46" s="102"/>
      <c r="C46" s="17">
        <v>19081.911660067748</v>
      </c>
      <c r="D46" s="17">
        <v>19273.179773873329</v>
      </c>
      <c r="E46" s="17">
        <v>20410.346976675428</v>
      </c>
      <c r="F46" s="17">
        <v>20572.54183989891</v>
      </c>
      <c r="G46" s="17">
        <v>20741.119749095811</v>
      </c>
      <c r="H46" s="17">
        <v>21256.480075550287</v>
      </c>
      <c r="I46" s="17">
        <v>22068.886617589342</v>
      </c>
      <c r="J46" s="17">
        <v>23504.520420905927</v>
      </c>
      <c r="K46" s="17">
        <v>23930.31193757787</v>
      </c>
      <c r="L46" s="17">
        <v>24704.371449314502</v>
      </c>
      <c r="M46" s="17">
        <v>24841.926149847761</v>
      </c>
      <c r="N46" s="17">
        <v>24999.607294312114</v>
      </c>
      <c r="O46" s="17">
        <v>25203.571431158263</v>
      </c>
      <c r="P46" s="17">
        <v>25645.265753308657</v>
      </c>
      <c r="Q46" s="17">
        <v>26020.317155739871</v>
      </c>
      <c r="R46" s="17">
        <v>27857.569051012721</v>
      </c>
      <c r="S46" s="17">
        <v>28919.959315845073</v>
      </c>
      <c r="T46" s="17">
        <v>29748.49504352763</v>
      </c>
      <c r="U46" s="17">
        <v>31777.600126417994</v>
      </c>
      <c r="V46" s="17">
        <v>32144.295455314903</v>
      </c>
      <c r="W46" s="17">
        <v>32648.332150196289</v>
      </c>
      <c r="X46" s="17">
        <v>33031.154480774872</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272.96412745090004</v>
      </c>
      <c r="R54" s="5">
        <v>315.75772626690002</v>
      </c>
      <c r="S54" s="5">
        <v>338.81238636400002</v>
      </c>
      <c r="T54" s="5">
        <v>364.48470018350002</v>
      </c>
      <c r="U54" s="5">
        <v>393.64176161390003</v>
      </c>
      <c r="V54" s="5">
        <v>426.5026393919</v>
      </c>
      <c r="W54" s="5">
        <v>446.00997265180001</v>
      </c>
      <c r="X54" s="5">
        <v>1948.3553073571002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5979.741566839999</v>
      </c>
      <c r="W56" s="5">
        <v>6056.73</v>
      </c>
      <c r="X56" s="5">
        <v>6056.73</v>
      </c>
    </row>
    <row r="57" spans="1:24">
      <c r="A57" s="6" t="s">
        <v>144</v>
      </c>
      <c r="B57" s="76" t="s">
        <v>119</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2615.19521214</v>
      </c>
      <c r="S57" s="5">
        <v>2615.19521214</v>
      </c>
      <c r="T57" s="5">
        <v>2895.19521214</v>
      </c>
      <c r="U57" s="5">
        <v>2895.19521214</v>
      </c>
      <c r="V57" s="5">
        <v>2895.19521214</v>
      </c>
      <c r="W57" s="5">
        <v>2895.19521214</v>
      </c>
      <c r="X57" s="5">
        <v>2895.19521214</v>
      </c>
    </row>
    <row r="58" spans="1:24">
      <c r="A58" s="6" t="s">
        <v>144</v>
      </c>
      <c r="B58" s="77" t="s">
        <v>120</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136</v>
      </c>
      <c r="B59" s="102"/>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20904.094621066608</v>
      </c>
      <c r="R59" s="17">
        <v>22366.256420260954</v>
      </c>
      <c r="S59" s="17">
        <v>22703.662146055405</v>
      </c>
      <c r="T59" s="17">
        <v>23221.32874817718</v>
      </c>
      <c r="U59" s="17">
        <v>23051.585794266844</v>
      </c>
      <c r="V59" s="17">
        <v>22402.24790499124</v>
      </c>
      <c r="W59" s="17">
        <v>22878.024606397288</v>
      </c>
      <c r="X59" s="17">
        <v>24756.288473191267</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142</v>
      </c>
      <c r="B61" s="102"/>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21170.534773133957</v>
      </c>
      <c r="R61" s="17">
        <v>22646.582331732152</v>
      </c>
      <c r="S61" s="17">
        <v>23000.652403107986</v>
      </c>
      <c r="T61" s="17">
        <v>23533.573322736615</v>
      </c>
      <c r="U61" s="17">
        <v>23377.740316851454</v>
      </c>
      <c r="V61" s="17">
        <v>22746.920548770093</v>
      </c>
      <c r="W61" s="17">
        <v>23239.824955849879</v>
      </c>
      <c r="X61" s="17">
        <v>25135.279734710104</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460.55157523139997</v>
      </c>
      <c r="O69" s="5">
        <v>804.71005219559993</v>
      </c>
      <c r="P69" s="5">
        <v>808.51532160789998</v>
      </c>
      <c r="Q69" s="5">
        <v>853.09767489340004</v>
      </c>
      <c r="R69" s="5">
        <v>862.26638196509998</v>
      </c>
      <c r="S69" s="5">
        <v>1426.4042269647</v>
      </c>
      <c r="T69" s="5">
        <v>1805.5177113984</v>
      </c>
      <c r="U69" s="5">
        <v>1813.2922777890999</v>
      </c>
      <c r="V69" s="5">
        <v>1822.2151777652</v>
      </c>
      <c r="W69" s="5">
        <v>1826.1128504925998</v>
      </c>
      <c r="X69" s="5">
        <v>2229.2409027676995</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2294.41747936</v>
      </c>
      <c r="P71" s="5">
        <v>2068.2174793599997</v>
      </c>
      <c r="Q71" s="5">
        <v>2068.2174793599997</v>
      </c>
      <c r="R71" s="5">
        <v>2297.8534484400002</v>
      </c>
      <c r="S71" s="5">
        <v>2043.05344844</v>
      </c>
      <c r="T71" s="5">
        <v>3388.3297219800006</v>
      </c>
      <c r="U71" s="5">
        <v>3229.3297219800006</v>
      </c>
      <c r="V71" s="5">
        <v>2902.6297219800003</v>
      </c>
      <c r="W71" s="5">
        <v>3177.8304154000002</v>
      </c>
      <c r="X71" s="5">
        <v>3177.8304154000002</v>
      </c>
    </row>
    <row r="72" spans="1:24">
      <c r="A72" s="6" t="s">
        <v>145</v>
      </c>
      <c r="B72" s="76" t="s">
        <v>119</v>
      </c>
      <c r="C72" s="5">
        <v>378</v>
      </c>
      <c r="D72" s="5">
        <v>378</v>
      </c>
      <c r="E72" s="5">
        <v>378</v>
      </c>
      <c r="F72" s="5">
        <v>378</v>
      </c>
      <c r="G72" s="5">
        <v>378</v>
      </c>
      <c r="H72" s="5">
        <v>378</v>
      </c>
      <c r="I72" s="5">
        <v>378</v>
      </c>
      <c r="J72" s="5">
        <v>378</v>
      </c>
      <c r="K72" s="5">
        <v>378</v>
      </c>
      <c r="L72" s="5">
        <v>378</v>
      </c>
      <c r="M72" s="5">
        <v>378</v>
      </c>
      <c r="N72" s="5">
        <v>977.96045479999998</v>
      </c>
      <c r="O72" s="5">
        <v>1853.3760002200002</v>
      </c>
      <c r="P72" s="5">
        <v>2086.54252064</v>
      </c>
      <c r="Q72" s="5">
        <v>2086.54252064</v>
      </c>
      <c r="R72" s="5">
        <v>2086.54252064</v>
      </c>
      <c r="S72" s="5">
        <v>2086.54252064</v>
      </c>
      <c r="T72" s="5">
        <v>2086.54252064</v>
      </c>
      <c r="U72" s="5">
        <v>2086.54252064</v>
      </c>
      <c r="V72" s="5">
        <v>2086.54252064</v>
      </c>
      <c r="W72" s="5">
        <v>2086.54252064</v>
      </c>
      <c r="X72" s="5">
        <v>2086.54252064</v>
      </c>
    </row>
    <row r="73" spans="1:24">
      <c r="A73" s="6" t="s">
        <v>145</v>
      </c>
      <c r="B73" s="77" t="s">
        <v>120</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136</v>
      </c>
      <c r="B74" s="102"/>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6407.3528022813225</v>
      </c>
      <c r="N74" s="17">
        <v>7221.3899353725847</v>
      </c>
      <c r="O74" s="17">
        <v>8515.4372430997646</v>
      </c>
      <c r="P74" s="17">
        <v>8550.3185144504605</v>
      </c>
      <c r="Q74" s="17">
        <v>8634.6184774633039</v>
      </c>
      <c r="R74" s="17">
        <v>8107.9289834314995</v>
      </c>
      <c r="S74" s="17">
        <v>8466.0326218054379</v>
      </c>
      <c r="T74" s="17">
        <v>9713.8184744885748</v>
      </c>
      <c r="U74" s="17">
        <v>9604.9264776771615</v>
      </c>
      <c r="V74" s="17">
        <v>9328.7150464937258</v>
      </c>
      <c r="W74" s="17">
        <v>9686.0722287233184</v>
      </c>
      <c r="X74" s="17">
        <v>10177.663400993224</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142</v>
      </c>
      <c r="B76" s="102"/>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6482.6772156227244</v>
      </c>
      <c r="N76" s="17">
        <v>7301.5974764808798</v>
      </c>
      <c r="O76" s="17">
        <v>8600.0322628273516</v>
      </c>
      <c r="P76" s="17">
        <v>8638.3696793414911</v>
      </c>
      <c r="Q76" s="17">
        <v>8727.4788613954825</v>
      </c>
      <c r="R76" s="17">
        <v>8205.0411172670119</v>
      </c>
      <c r="S76" s="17">
        <v>8568.4313766749619</v>
      </c>
      <c r="T76" s="17">
        <v>9821.5527775741539</v>
      </c>
      <c r="U76" s="17">
        <v>9716.9851681706496</v>
      </c>
      <c r="V76" s="17">
        <v>9445.3562256171517</v>
      </c>
      <c r="W76" s="17">
        <v>9807.3945903221611</v>
      </c>
      <c r="X76" s="17">
        <v>10304.915886312048</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577.78491665999991</v>
      </c>
      <c r="K86" s="5">
        <v>577.78491665999991</v>
      </c>
      <c r="L86" s="5">
        <v>577.78491665999991</v>
      </c>
      <c r="M86" s="5">
        <v>577.78491665999991</v>
      </c>
      <c r="N86" s="5">
        <v>577.78491665999991</v>
      </c>
      <c r="O86" s="5">
        <v>812.39470516000006</v>
      </c>
      <c r="P86" s="5">
        <v>812.39470516000006</v>
      </c>
      <c r="Q86" s="5">
        <v>812.39470516000006</v>
      </c>
      <c r="R86" s="5">
        <v>812.39470516000006</v>
      </c>
      <c r="S86" s="5">
        <v>1472.95</v>
      </c>
      <c r="T86" s="5">
        <v>1778.2193386900001</v>
      </c>
      <c r="U86" s="5">
        <v>1778.2193386900001</v>
      </c>
      <c r="V86" s="5">
        <v>1778.2193386900001</v>
      </c>
      <c r="W86" s="5">
        <v>1778.2193386900001</v>
      </c>
      <c r="X86" s="5">
        <v>1778.2193386900001</v>
      </c>
    </row>
    <row r="87" spans="1:24">
      <c r="A87" s="6" t="s">
        <v>146</v>
      </c>
      <c r="B87" s="7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146</v>
      </c>
      <c r="B88" s="77" t="s">
        <v>120</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136</v>
      </c>
      <c r="B89" s="102"/>
      <c r="C89" s="17">
        <v>3203.9443533131016</v>
      </c>
      <c r="D89" s="17">
        <v>3212.6825845115404</v>
      </c>
      <c r="E89" s="17">
        <v>3221.9422359284581</v>
      </c>
      <c r="F89" s="17">
        <v>3225.9738358735508</v>
      </c>
      <c r="G89" s="17">
        <v>3230.1841016294038</v>
      </c>
      <c r="H89" s="17">
        <v>3232.727215761397</v>
      </c>
      <c r="I89" s="17">
        <v>3234.508520397917</v>
      </c>
      <c r="J89" s="17">
        <v>3241.3124187057247</v>
      </c>
      <c r="K89" s="17">
        <v>3245.8017070685255</v>
      </c>
      <c r="L89" s="17">
        <v>3253.0041129363103</v>
      </c>
      <c r="M89" s="17">
        <v>3252.6269828091959</v>
      </c>
      <c r="N89" s="17">
        <v>3253.994188295474</v>
      </c>
      <c r="O89" s="17">
        <v>3496.247272588771</v>
      </c>
      <c r="P89" s="17">
        <v>3505.7943318737293</v>
      </c>
      <c r="Q89" s="17">
        <v>3530.2622825778367</v>
      </c>
      <c r="R89" s="17">
        <v>3570.0026349152276</v>
      </c>
      <c r="S89" s="17">
        <v>4634.1411505419719</v>
      </c>
      <c r="T89" s="17">
        <v>4953.7541518554217</v>
      </c>
      <c r="U89" s="17">
        <v>4964.404834735994</v>
      </c>
      <c r="V89" s="17">
        <v>4974.4194633270918</v>
      </c>
      <c r="W89" s="17">
        <v>4871.9943665063556</v>
      </c>
      <c r="X89" s="17">
        <v>4888.9765457734266</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142</v>
      </c>
      <c r="B91" s="102"/>
      <c r="C91" s="17">
        <v>3233.4543533131018</v>
      </c>
      <c r="D91" s="17">
        <v>3242.2165922273016</v>
      </c>
      <c r="E91" s="17">
        <v>3251.7357632368817</v>
      </c>
      <c r="F91" s="17">
        <v>3255.9448601485183</v>
      </c>
      <c r="G91" s="17">
        <v>3260.2663817501334</v>
      </c>
      <c r="H91" s="17">
        <v>3262.8986502730359</v>
      </c>
      <c r="I91" s="17">
        <v>3264.8733559881871</v>
      </c>
      <c r="J91" s="17">
        <v>3271.1378494965898</v>
      </c>
      <c r="K91" s="17">
        <v>3276.3120990731313</v>
      </c>
      <c r="L91" s="17">
        <v>3284.1327433465381</v>
      </c>
      <c r="M91" s="17">
        <v>3283.8972210462057</v>
      </c>
      <c r="N91" s="17">
        <v>3285.4185327533123</v>
      </c>
      <c r="O91" s="17">
        <v>3527.7671437094259</v>
      </c>
      <c r="P91" s="17">
        <v>3537.4688468786785</v>
      </c>
      <c r="Q91" s="17">
        <v>3562.096896194445</v>
      </c>
      <c r="R91" s="17">
        <v>3601.7562845319358</v>
      </c>
      <c r="S91" s="17">
        <v>4666.0796919869126</v>
      </c>
      <c r="T91" s="17">
        <v>4985.9309474168676</v>
      </c>
      <c r="U91" s="17">
        <v>4996.7778101576714</v>
      </c>
      <c r="V91" s="17">
        <v>5007.0257161797917</v>
      </c>
      <c r="W91" s="17">
        <v>4904.7327941883841</v>
      </c>
      <c r="X91" s="17">
        <v>4922.0093742658355</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281</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75</v>
      </c>
      <c r="B9" s="15" t="s">
        <v>136</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75</v>
      </c>
      <c r="B18" s="15" t="s">
        <v>136</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75</v>
      </c>
      <c r="B9" s="84" t="s">
        <v>136</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75</v>
      </c>
      <c r="B18" s="84" t="s">
        <v>136</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97441.080099264713</v>
      </c>
      <c r="D4" s="5">
        <v>94965.320393621601</v>
      </c>
      <c r="E4" s="5">
        <v>95637.41584732593</v>
      </c>
      <c r="F4" s="5">
        <v>90699.412494310003</v>
      </c>
      <c r="G4" s="5">
        <v>88408.86727190658</v>
      </c>
      <c r="H4" s="5">
        <v>84704.498538548098</v>
      </c>
      <c r="I4" s="5">
        <v>87508.562018793367</v>
      </c>
      <c r="J4" s="5">
        <v>77948.840548726148</v>
      </c>
      <c r="K4" s="5">
        <v>77191.461379550994</v>
      </c>
      <c r="L4" s="5">
        <v>83486.328890278266</v>
      </c>
      <c r="M4" s="5">
        <v>81361.700646294674</v>
      </c>
      <c r="N4" s="5">
        <v>68858.618157504243</v>
      </c>
      <c r="O4" s="5">
        <v>69724.475021807695</v>
      </c>
      <c r="P4" s="5">
        <v>70036.991988591995</v>
      </c>
      <c r="Q4" s="5">
        <v>47518.871853921453</v>
      </c>
      <c r="R4" s="5">
        <v>44108.816670630447</v>
      </c>
      <c r="S4" s="5">
        <v>37881.958892353367</v>
      </c>
      <c r="T4" s="5">
        <v>38082.537888208462</v>
      </c>
      <c r="U4" s="5">
        <v>38097.758192729023</v>
      </c>
      <c r="V4" s="5">
        <v>38111.251749313975</v>
      </c>
      <c r="W4" s="5">
        <v>38136.765179756185</v>
      </c>
      <c r="AA4" s="83"/>
    </row>
    <row r="5" spans="1:27">
      <c r="A5" s="6" t="s">
        <v>75</v>
      </c>
      <c r="B5" s="6" t="s">
        <v>112</v>
      </c>
      <c r="C5" s="5">
        <v>31943.088576287657</v>
      </c>
      <c r="D5" s="5">
        <v>33240.599873652274</v>
      </c>
      <c r="E5" s="5">
        <v>33115.022275438467</v>
      </c>
      <c r="F5" s="5">
        <v>32309.591962422623</v>
      </c>
      <c r="G5" s="5">
        <v>31550.023720324265</v>
      </c>
      <c r="H5" s="5">
        <v>29899.428510884245</v>
      </c>
      <c r="I5" s="5">
        <v>31538.731189528738</v>
      </c>
      <c r="J5" s="5">
        <v>29017.974888750621</v>
      </c>
      <c r="K5" s="5">
        <v>28330.822803871401</v>
      </c>
      <c r="L5" s="5">
        <v>26490.753813002961</v>
      </c>
      <c r="M5" s="5">
        <v>22708.937706321016</v>
      </c>
      <c r="N5" s="5">
        <v>22148.362878063919</v>
      </c>
      <c r="O5" s="5">
        <v>21554.1322762087</v>
      </c>
      <c r="P5" s="5">
        <v>20419.364060830201</v>
      </c>
      <c r="Q5" s="5">
        <v>20369.65561452015</v>
      </c>
      <c r="R5" s="5">
        <v>20471.509175331448</v>
      </c>
      <c r="S5" s="5">
        <v>21969.114042382153</v>
      </c>
      <c r="T5" s="5">
        <v>20940.920318387474</v>
      </c>
      <c r="U5" s="5">
        <v>22169.502590274504</v>
      </c>
      <c r="V5" s="5">
        <v>22754.559529018821</v>
      </c>
      <c r="W5" s="5">
        <v>20820.902759961918</v>
      </c>
      <c r="AA5" s="83"/>
    </row>
    <row r="6" spans="1:27">
      <c r="A6" s="6" t="s">
        <v>75</v>
      </c>
      <c r="B6" s="6" t="s">
        <v>113</v>
      </c>
      <c r="C6" s="5">
        <v>3143.028284264743</v>
      </c>
      <c r="D6" s="5">
        <v>3138.9781824474126</v>
      </c>
      <c r="E6" s="5">
        <v>2998.1317557579541</v>
      </c>
      <c r="F6" s="5">
        <v>3030.084980886867</v>
      </c>
      <c r="G6" s="5">
        <v>2849.5358758945049</v>
      </c>
      <c r="H6" s="5">
        <v>2792.2570779480347</v>
      </c>
      <c r="I6" s="5">
        <v>2932.7089345993554</v>
      </c>
      <c r="J6" s="5">
        <v>2955.4732863541303</v>
      </c>
      <c r="K6" s="5">
        <v>2876.1119541763128</v>
      </c>
      <c r="L6" s="5">
        <v>2849.9800060871221</v>
      </c>
      <c r="M6" s="5">
        <v>2674.2717483984939</v>
      </c>
      <c r="N6" s="5">
        <v>10786.692964825284</v>
      </c>
      <c r="O6" s="5">
        <v>10496.983245240239</v>
      </c>
      <c r="P6" s="5">
        <v>9533.1340899503375</v>
      </c>
      <c r="Q6" s="5">
        <v>9120.9647314675367</v>
      </c>
      <c r="R6" s="5">
        <v>10152.620017999163</v>
      </c>
      <c r="S6" s="5">
        <v>12678.992436726699</v>
      </c>
      <c r="T6" s="5">
        <v>12762.164026368129</v>
      </c>
      <c r="U6" s="5">
        <v>10453.210598814821</v>
      </c>
      <c r="V6" s="5">
        <v>10368.304839727434</v>
      </c>
      <c r="W6" s="5">
        <v>10409.459310016811</v>
      </c>
      <c r="AA6" s="83"/>
    </row>
    <row r="7" spans="1:27">
      <c r="A7" s="6" t="s">
        <v>75</v>
      </c>
      <c r="B7" s="6" t="s">
        <v>114</v>
      </c>
      <c r="C7" s="5">
        <v>112.36636261138474</v>
      </c>
      <c r="D7" s="5">
        <v>96.766945459001249</v>
      </c>
      <c r="E7" s="5">
        <v>159.98087262837794</v>
      </c>
      <c r="F7" s="5">
        <v>189.31494465070108</v>
      </c>
      <c r="G7" s="5">
        <v>181.31557921696174</v>
      </c>
      <c r="H7" s="5">
        <v>141.82300377486644</v>
      </c>
      <c r="I7" s="5">
        <v>160.41225499629616</v>
      </c>
      <c r="J7" s="5">
        <v>196.79865131328805</v>
      </c>
      <c r="K7" s="5">
        <v>244.00723527805152</v>
      </c>
      <c r="L7" s="5">
        <v>224.28275270002229</v>
      </c>
      <c r="M7" s="5">
        <v>221.4540617244719</v>
      </c>
      <c r="N7" s="5">
        <v>6683.9603409414376</v>
      </c>
      <c r="O7" s="5">
        <v>6824.1364502957886</v>
      </c>
      <c r="P7" s="5">
        <v>6405.7412223522451</v>
      </c>
      <c r="Q7" s="5">
        <v>9978.9695758645303</v>
      </c>
      <c r="R7" s="5">
        <v>11033.866549895758</v>
      </c>
      <c r="S7" s="5">
        <v>21848.758024605242</v>
      </c>
      <c r="T7" s="5">
        <v>17903.655309364782</v>
      </c>
      <c r="U7" s="5">
        <v>21669.304780993953</v>
      </c>
      <c r="V7" s="5">
        <v>26215.275617121944</v>
      </c>
      <c r="W7" s="5">
        <v>24923.76896145691</v>
      </c>
      <c r="AA7" s="83"/>
    </row>
    <row r="8" spans="1:27">
      <c r="A8" s="6" t="s">
        <v>75</v>
      </c>
      <c r="B8" s="6" t="s">
        <v>115</v>
      </c>
      <c r="C8" s="5">
        <v>15998.527037169279</v>
      </c>
      <c r="D8" s="5">
        <v>13157.215856316338</v>
      </c>
      <c r="E8" s="5">
        <v>13037.517389048942</v>
      </c>
      <c r="F8" s="5">
        <v>16076.784524256978</v>
      </c>
      <c r="G8" s="5">
        <v>13739.020650409271</v>
      </c>
      <c r="H8" s="5">
        <v>15744.206824884852</v>
      </c>
      <c r="I8" s="5">
        <v>9125.677347943878</v>
      </c>
      <c r="J8" s="5">
        <v>17299.415994256007</v>
      </c>
      <c r="K8" s="5">
        <v>15631.612154305356</v>
      </c>
      <c r="L8" s="5">
        <v>12000.145837315646</v>
      </c>
      <c r="M8" s="5">
        <v>15157.176478915784</v>
      </c>
      <c r="N8" s="5">
        <v>12668.676596212954</v>
      </c>
      <c r="O8" s="5">
        <v>12294.605282857814</v>
      </c>
      <c r="P8" s="5">
        <v>14824.906718640577</v>
      </c>
      <c r="Q8" s="5">
        <v>13405.811317645741</v>
      </c>
      <c r="R8" s="5">
        <v>14622.624228189752</v>
      </c>
      <c r="S8" s="5">
        <v>8647.6313743079645</v>
      </c>
      <c r="T8" s="5">
        <v>16329.828811336296</v>
      </c>
      <c r="U8" s="5">
        <v>14903.687572182916</v>
      </c>
      <c r="V8" s="5">
        <v>11369.528533129598</v>
      </c>
      <c r="W8" s="5">
        <v>13925.946107841661</v>
      </c>
      <c r="AA8" s="83"/>
    </row>
    <row r="9" spans="1:27">
      <c r="A9" s="6" t="s">
        <v>75</v>
      </c>
      <c r="B9" s="6" t="s">
        <v>116</v>
      </c>
      <c r="C9" s="5">
        <v>176.12256334354669</v>
      </c>
      <c r="D9" s="5">
        <v>189.99267496851496</v>
      </c>
      <c r="E9" s="5">
        <v>170.2047822732404</v>
      </c>
      <c r="F9" s="5">
        <v>277.58954525693184</v>
      </c>
      <c r="G9" s="5">
        <v>557.83947260103889</v>
      </c>
      <c r="H9" s="5">
        <v>720.96541946581556</v>
      </c>
      <c r="I9" s="5">
        <v>937.4531426045728</v>
      </c>
      <c r="J9" s="5">
        <v>765.33391666052796</v>
      </c>
      <c r="K9" s="5">
        <v>869.03541328432118</v>
      </c>
      <c r="L9" s="5">
        <v>2404.9300202188347</v>
      </c>
      <c r="M9" s="5">
        <v>1854.0682839668561</v>
      </c>
      <c r="N9" s="5">
        <v>2365.9282911767241</v>
      </c>
      <c r="O9" s="5">
        <v>2763.0395728004391</v>
      </c>
      <c r="P9" s="5">
        <v>3524.6674440534102</v>
      </c>
      <c r="Q9" s="5">
        <v>8359.6620919950819</v>
      </c>
      <c r="R9" s="5">
        <v>8956.4851343437858</v>
      </c>
      <c r="S9" s="5">
        <v>8427.1447254949799</v>
      </c>
      <c r="T9" s="5">
        <v>8317.2458354729733</v>
      </c>
      <c r="U9" s="5">
        <v>8691.5427258976688</v>
      </c>
      <c r="V9" s="5">
        <v>8436.6410729442996</v>
      </c>
      <c r="W9" s="5">
        <v>9124.5097529210871</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29308.954411202089</v>
      </c>
      <c r="D11" s="5">
        <v>30389.277118411916</v>
      </c>
      <c r="E11" s="5">
        <v>30551.65979763916</v>
      </c>
      <c r="F11" s="5">
        <v>32401.180023325327</v>
      </c>
      <c r="G11" s="5">
        <v>36601.824330006064</v>
      </c>
      <c r="H11" s="5">
        <v>38661.406516140851</v>
      </c>
      <c r="I11" s="5">
        <v>37982.050894749998</v>
      </c>
      <c r="J11" s="5">
        <v>44180.724164476145</v>
      </c>
      <c r="K11" s="5">
        <v>45886.393718123712</v>
      </c>
      <c r="L11" s="5">
        <v>45469.101377862709</v>
      </c>
      <c r="M11" s="5">
        <v>47841.079678260903</v>
      </c>
      <c r="N11" s="5">
        <v>47274.618680297201</v>
      </c>
      <c r="O11" s="5">
        <v>45667.304521271493</v>
      </c>
      <c r="P11" s="5">
        <v>46520.564407217506</v>
      </c>
      <c r="Q11" s="5">
        <v>67562.304744474852</v>
      </c>
      <c r="R11" s="5">
        <v>68481.883847343182</v>
      </c>
      <c r="S11" s="5">
        <v>66575.181304390877</v>
      </c>
      <c r="T11" s="5">
        <v>69049.968462046032</v>
      </c>
      <c r="U11" s="5">
        <v>67860.196733339282</v>
      </c>
      <c r="V11" s="5">
        <v>67077.6409476064</v>
      </c>
      <c r="W11" s="5">
        <v>68288.668225310365</v>
      </c>
      <c r="AA11" s="83"/>
    </row>
    <row r="12" spans="1:27">
      <c r="A12" s="6" t="s">
        <v>75</v>
      </c>
      <c r="B12" s="6" t="s">
        <v>119</v>
      </c>
      <c r="C12" s="5">
        <v>12774.527528157592</v>
      </c>
      <c r="D12" s="5">
        <v>15384.050673713728</v>
      </c>
      <c r="E12" s="5">
        <v>14970.455899979323</v>
      </c>
      <c r="F12" s="5">
        <v>15255.467869170801</v>
      </c>
      <c r="G12" s="5">
        <v>16104.464456280944</v>
      </c>
      <c r="H12" s="5">
        <v>17798.805958550784</v>
      </c>
      <c r="I12" s="5">
        <v>21536.425824038339</v>
      </c>
      <c r="J12" s="5">
        <v>18884.726490054352</v>
      </c>
      <c r="K12" s="5">
        <v>21796.54872792344</v>
      </c>
      <c r="L12" s="5">
        <v>23243.053138603213</v>
      </c>
      <c r="M12" s="5">
        <v>24521.525943594843</v>
      </c>
      <c r="N12" s="5">
        <v>27029.123324234832</v>
      </c>
      <c r="O12" s="5">
        <v>29989.064893790746</v>
      </c>
      <c r="P12" s="5">
        <v>29784.414339941643</v>
      </c>
      <c r="Q12" s="5">
        <v>30930.647219339186</v>
      </c>
      <c r="R12" s="5">
        <v>30977.315981922984</v>
      </c>
      <c r="S12" s="5">
        <v>31072.040194319281</v>
      </c>
      <c r="T12" s="5">
        <v>27195.362762971658</v>
      </c>
      <c r="U12" s="5">
        <v>28771.793539925016</v>
      </c>
      <c r="V12" s="5">
        <v>29276.523604767233</v>
      </c>
      <c r="W12" s="5">
        <v>29894.803172527878</v>
      </c>
      <c r="AA12" s="83"/>
    </row>
    <row r="13" spans="1:27">
      <c r="A13" s="6" t="s">
        <v>75</v>
      </c>
      <c r="B13" s="6" t="s">
        <v>120</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148</v>
      </c>
      <c r="B14" s="102"/>
      <c r="C14" s="17">
        <v>206174.91354300428</v>
      </c>
      <c r="D14" s="17">
        <v>206757.64634111404</v>
      </c>
      <c r="E14" s="17">
        <v>207622.26717956996</v>
      </c>
      <c r="F14" s="17">
        <v>207615.8779048491</v>
      </c>
      <c r="G14" s="17">
        <v>207525.58242352289</v>
      </c>
      <c r="H14" s="17">
        <v>208260.24541468342</v>
      </c>
      <c r="I14" s="17">
        <v>209756.68518702406</v>
      </c>
      <c r="J14" s="17">
        <v>209936.2035989564</v>
      </c>
      <c r="K14" s="17">
        <v>211906.25497999409</v>
      </c>
      <c r="L14" s="17">
        <v>214160.35353885923</v>
      </c>
      <c r="M14" s="17">
        <v>215379.0727313167</v>
      </c>
      <c r="N14" s="17">
        <v>217017.91996400937</v>
      </c>
      <c r="O14" s="17">
        <v>219090.1153225255</v>
      </c>
      <c r="P14" s="17">
        <v>221419.687154126</v>
      </c>
      <c r="Q14" s="17">
        <v>224869.45460956075</v>
      </c>
      <c r="R14" s="17">
        <v>227677.31585339276</v>
      </c>
      <c r="S14" s="17">
        <v>229697.03556089324</v>
      </c>
      <c r="T14" s="17">
        <v>232354.00117400676</v>
      </c>
      <c r="U14" s="17">
        <v>235007.22732410603</v>
      </c>
      <c r="V14" s="17">
        <v>237514.7659076351</v>
      </c>
      <c r="W14" s="17">
        <v>240387.01301072713</v>
      </c>
      <c r="AA14" s="83"/>
    </row>
    <row r="15" spans="1:27">
      <c r="A15" s="6" t="s">
        <v>75</v>
      </c>
      <c r="B15" s="6" t="s">
        <v>122</v>
      </c>
      <c r="C15" s="5">
        <v>0.13821430193199125</v>
      </c>
      <c r="D15" s="5">
        <v>0</v>
      </c>
      <c r="E15" s="5">
        <v>0.14154636869949999</v>
      </c>
      <c r="F15" s="5">
        <v>0.31515200304779994</v>
      </c>
      <c r="G15" s="5">
        <v>0.60343783145820007</v>
      </c>
      <c r="H15" s="5">
        <v>0</v>
      </c>
      <c r="I15" s="5">
        <v>0.2052942622167</v>
      </c>
      <c r="J15" s="5">
        <v>0.49125070864381154</v>
      </c>
      <c r="K15" s="5">
        <v>1.5745573451956891</v>
      </c>
      <c r="L15" s="5">
        <v>0</v>
      </c>
      <c r="M15" s="5">
        <v>0.27951176895870006</v>
      </c>
      <c r="N15" s="5">
        <v>0.31621678998517916</v>
      </c>
      <c r="O15" s="5">
        <v>0.83199441583377953</v>
      </c>
      <c r="P15" s="5">
        <v>1.3382712556831933</v>
      </c>
      <c r="Q15" s="5">
        <v>3.1408773489882789</v>
      </c>
      <c r="R15" s="5">
        <v>3.6172506114052285</v>
      </c>
      <c r="S15" s="5">
        <v>1.5875243509873491</v>
      </c>
      <c r="T15" s="5">
        <v>4.5894280471043585</v>
      </c>
      <c r="U15" s="5">
        <v>4.6645945018147801</v>
      </c>
      <c r="V15" s="5">
        <v>1.891739707403395</v>
      </c>
      <c r="W15" s="5">
        <v>4.5202258752309667</v>
      </c>
      <c r="AA15" s="83"/>
    </row>
    <row r="16" spans="1:27">
      <c r="A16" s="102" t="s">
        <v>142</v>
      </c>
      <c r="B16" s="102"/>
      <c r="C16" s="17">
        <v>206175.05175730621</v>
      </c>
      <c r="D16" s="17">
        <v>206757.64634111404</v>
      </c>
      <c r="E16" s="17">
        <v>207622.40872593864</v>
      </c>
      <c r="F16" s="17">
        <v>207616.19305685215</v>
      </c>
      <c r="G16" s="17">
        <v>207526.18586135434</v>
      </c>
      <c r="H16" s="17">
        <v>208260.24541468342</v>
      </c>
      <c r="I16" s="17">
        <v>209756.89048128627</v>
      </c>
      <c r="J16" s="17">
        <v>209936.69484966504</v>
      </c>
      <c r="K16" s="17">
        <v>211907.82953733928</v>
      </c>
      <c r="L16" s="17">
        <v>214160.35353885923</v>
      </c>
      <c r="M16" s="17">
        <v>215379.35224308565</v>
      </c>
      <c r="N16" s="17">
        <v>217018.23618079934</v>
      </c>
      <c r="O16" s="17">
        <v>219090.94731694134</v>
      </c>
      <c r="P16" s="17">
        <v>221421.0254253817</v>
      </c>
      <c r="Q16" s="17">
        <v>224872.59548690973</v>
      </c>
      <c r="R16" s="17">
        <v>227680.93310400416</v>
      </c>
      <c r="S16" s="17">
        <v>229698.62308524424</v>
      </c>
      <c r="T16" s="17">
        <v>232358.59060205385</v>
      </c>
      <c r="U16" s="17">
        <v>235011.89191860784</v>
      </c>
      <c r="V16" s="17">
        <v>237516.65764734251</v>
      </c>
      <c r="W16" s="17">
        <v>240391.53323660235</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46795.091806908073</v>
      </c>
      <c r="D19" s="5">
        <v>45667.402554703076</v>
      </c>
      <c r="E19" s="5">
        <v>42300.90067173147</v>
      </c>
      <c r="F19" s="5">
        <v>38574.699710290006</v>
      </c>
      <c r="G19" s="5">
        <v>38031.207846611331</v>
      </c>
      <c r="H19" s="5">
        <v>36293.551760432587</v>
      </c>
      <c r="I19" s="5">
        <v>40628.447750861655</v>
      </c>
      <c r="J19" s="5">
        <v>35992.630101970186</v>
      </c>
      <c r="K19" s="5">
        <v>35639.826753594636</v>
      </c>
      <c r="L19" s="5">
        <v>41782.700925993864</v>
      </c>
      <c r="M19" s="5">
        <v>39452.328810595689</v>
      </c>
      <c r="N19" s="5">
        <v>26674.199999999844</v>
      </c>
      <c r="O19" s="5">
        <v>26674.199999999648</v>
      </c>
      <c r="P19" s="5">
        <v>26674.199999999568</v>
      </c>
      <c r="Q19" s="5">
        <v>8696.1600000006238</v>
      </c>
      <c r="R19" s="5">
        <v>8672.400000000569</v>
      </c>
      <c r="S19" s="5">
        <v>8672.4000000006599</v>
      </c>
      <c r="T19" s="5">
        <v>8672.4000000006854</v>
      </c>
      <c r="U19" s="5">
        <v>8696.160000000631</v>
      </c>
      <c r="V19" s="5">
        <v>8672.40000000078</v>
      </c>
      <c r="W19" s="5">
        <v>8672.4000000006454</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34.689599999998656</v>
      </c>
      <c r="D21" s="5">
        <v>34.689599999998656</v>
      </c>
      <c r="E21" s="5">
        <v>104.35391999999884</v>
      </c>
      <c r="F21" s="5">
        <v>69.379199999997311</v>
      </c>
      <c r="G21" s="5">
        <v>69.379199999997041</v>
      </c>
      <c r="H21" s="5">
        <v>69.379199999997027</v>
      </c>
      <c r="I21" s="5">
        <v>69.56927999999705</v>
      </c>
      <c r="J21" s="5">
        <v>69.379199999997013</v>
      </c>
      <c r="K21" s="5">
        <v>69.379199999997098</v>
      </c>
      <c r="L21" s="5">
        <v>69.379199999997013</v>
      </c>
      <c r="M21" s="5">
        <v>69.569279999996908</v>
      </c>
      <c r="N21" s="5">
        <v>3425.1704431021003</v>
      </c>
      <c r="O21" s="5">
        <v>3425.1704431021135</v>
      </c>
      <c r="P21" s="5">
        <v>3422.6964203894149</v>
      </c>
      <c r="Q21" s="5">
        <v>3191.0233446429706</v>
      </c>
      <c r="R21" s="5">
        <v>3222.5597533788518</v>
      </c>
      <c r="S21" s="5">
        <v>3378.0064362514149</v>
      </c>
      <c r="T21" s="5">
        <v>3348.4380864851773</v>
      </c>
      <c r="U21" s="5">
        <v>3408.7828697765726</v>
      </c>
      <c r="V21" s="5">
        <v>3401.9615603084162</v>
      </c>
      <c r="W21" s="5">
        <v>3401.3146102311375</v>
      </c>
    </row>
    <row r="22" spans="1:27">
      <c r="A22" s="6" t="s">
        <v>126</v>
      </c>
      <c r="B22" s="6" t="s">
        <v>114</v>
      </c>
      <c r="C22" s="5">
        <v>13.632565467073103</v>
      </c>
      <c r="D22" s="5">
        <v>2.866893843908056</v>
      </c>
      <c r="E22" s="5">
        <v>19.393427894907276</v>
      </c>
      <c r="F22" s="5">
        <v>26.95971420662157</v>
      </c>
      <c r="G22" s="5">
        <v>23.828098559027218</v>
      </c>
      <c r="H22" s="5">
        <v>21.125525786520335</v>
      </c>
      <c r="I22" s="5">
        <v>20.912690957961651</v>
      </c>
      <c r="J22" s="5">
        <v>26.004084346476823</v>
      </c>
      <c r="K22" s="5">
        <v>82.024943545991036</v>
      </c>
      <c r="L22" s="5">
        <v>47.229169575203265</v>
      </c>
      <c r="M22" s="5">
        <v>70.360185414576677</v>
      </c>
      <c r="N22" s="5">
        <v>5519.4275445207768</v>
      </c>
      <c r="O22" s="5">
        <v>5802.5815431715264</v>
      </c>
      <c r="P22" s="5">
        <v>5381.5118583117865</v>
      </c>
      <c r="Q22" s="5">
        <v>8660.8761534373571</v>
      </c>
      <c r="R22" s="5">
        <v>9382.6915788357201</v>
      </c>
      <c r="S22" s="5">
        <v>14605.360688395571</v>
      </c>
      <c r="T22" s="5">
        <v>12237.870691260301</v>
      </c>
      <c r="U22" s="5">
        <v>14581.702353563622</v>
      </c>
      <c r="V22" s="5">
        <v>16188.643208564717</v>
      </c>
      <c r="W22" s="5">
        <v>17047.637639884866</v>
      </c>
    </row>
    <row r="23" spans="1:27">
      <c r="A23" s="6" t="s">
        <v>126</v>
      </c>
      <c r="B23" s="6" t="s">
        <v>115</v>
      </c>
      <c r="C23" s="5">
        <v>2200.2519825643449</v>
      </c>
      <c r="D23" s="5">
        <v>1869.9171690321707</v>
      </c>
      <c r="E23" s="5">
        <v>1853.0174588458233</v>
      </c>
      <c r="F23" s="5">
        <v>2833.677864525891</v>
      </c>
      <c r="G23" s="5">
        <v>1811.3843110242365</v>
      </c>
      <c r="H23" s="5">
        <v>2203.3508302011642</v>
      </c>
      <c r="I23" s="5">
        <v>795.02736094126067</v>
      </c>
      <c r="J23" s="5">
        <v>3462.5196250402337</v>
      </c>
      <c r="K23" s="5">
        <v>3068.5992705602976</v>
      </c>
      <c r="L23" s="5">
        <v>1823.6633485414075</v>
      </c>
      <c r="M23" s="5">
        <v>2116.3798499687018</v>
      </c>
      <c r="N23" s="5">
        <v>1772.8075531358966</v>
      </c>
      <c r="O23" s="5">
        <v>1748.2109705921639</v>
      </c>
      <c r="P23" s="5">
        <v>2664.2617463807819</v>
      </c>
      <c r="Q23" s="5">
        <v>2149.382868114853</v>
      </c>
      <c r="R23" s="5">
        <v>2480.6741176030569</v>
      </c>
      <c r="S23" s="5">
        <v>922.81705429139788</v>
      </c>
      <c r="T23" s="5">
        <v>3556.9451755107962</v>
      </c>
      <c r="U23" s="5">
        <v>3081.3994115547548</v>
      </c>
      <c r="V23" s="5">
        <v>1867.2286858245432</v>
      </c>
      <c r="W23" s="5">
        <v>2149.4082547314019</v>
      </c>
    </row>
    <row r="24" spans="1:27">
      <c r="A24" s="6" t="s">
        <v>126</v>
      </c>
      <c r="B24" s="6" t="s">
        <v>116</v>
      </c>
      <c r="C24" s="5">
        <v>26.635100476271155</v>
      </c>
      <c r="D24" s="5">
        <v>26.760540129852004</v>
      </c>
      <c r="E24" s="5">
        <v>10.90881684105784</v>
      </c>
      <c r="F24" s="5">
        <v>78.844440412271865</v>
      </c>
      <c r="G24" s="5">
        <v>309.34577405778515</v>
      </c>
      <c r="H24" s="5">
        <v>393.2893284737055</v>
      </c>
      <c r="I24" s="5">
        <v>416.01026821182364</v>
      </c>
      <c r="J24" s="5">
        <v>348.56803988569442</v>
      </c>
      <c r="K24" s="5">
        <v>227.58554094010682</v>
      </c>
      <c r="L24" s="5">
        <v>1553.1642093196685</v>
      </c>
      <c r="M24" s="5">
        <v>623.63583133072711</v>
      </c>
      <c r="N24" s="5">
        <v>353.80405071279461</v>
      </c>
      <c r="O24" s="5">
        <v>318.73441079860442</v>
      </c>
      <c r="P24" s="5">
        <v>321.77289970215475</v>
      </c>
      <c r="Q24" s="5">
        <v>2239.3738152555793</v>
      </c>
      <c r="R24" s="5">
        <v>2080.7439591698298</v>
      </c>
      <c r="S24" s="5">
        <v>1064.5352985372115</v>
      </c>
      <c r="T24" s="5">
        <v>1317.3910854275975</v>
      </c>
      <c r="U24" s="5">
        <v>942.33235600867681</v>
      </c>
      <c r="V24" s="5">
        <v>812.7115506234353</v>
      </c>
      <c r="W24" s="5">
        <v>756.31719233081697</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4881.3247333432882</v>
      </c>
      <c r="D26" s="5">
        <v>5470.2151229087613</v>
      </c>
      <c r="E26" s="5">
        <v>5628.1673934578148</v>
      </c>
      <c r="F26" s="5">
        <v>7235.1096634699379</v>
      </c>
      <c r="G26" s="5">
        <v>7518.0864986564511</v>
      </c>
      <c r="H26" s="5">
        <v>7298.8492614894121</v>
      </c>
      <c r="I26" s="5">
        <v>6831.9022640025332</v>
      </c>
      <c r="J26" s="5">
        <v>7266.9476991852789</v>
      </c>
      <c r="K26" s="5">
        <v>6839.6520891533601</v>
      </c>
      <c r="L26" s="5">
        <v>7118.3133403484198</v>
      </c>
      <c r="M26" s="5">
        <v>7082.4754841404265</v>
      </c>
      <c r="N26" s="5">
        <v>7413.187801936012</v>
      </c>
      <c r="O26" s="5">
        <v>7711.8972014992487</v>
      </c>
      <c r="P26" s="5">
        <v>7808.0237157418724</v>
      </c>
      <c r="Q26" s="5">
        <v>24818.838055472705</v>
      </c>
      <c r="R26" s="5">
        <v>24905.321005306982</v>
      </c>
      <c r="S26" s="5">
        <v>23550.104853329496</v>
      </c>
      <c r="T26" s="5">
        <v>25331.775071802662</v>
      </c>
      <c r="U26" s="5">
        <v>23299.024217318896</v>
      </c>
      <c r="V26" s="5">
        <v>23661.592736798622</v>
      </c>
      <c r="W26" s="5">
        <v>22476.358909779803</v>
      </c>
    </row>
    <row r="27" spans="1:27">
      <c r="A27" s="6" t="s">
        <v>126</v>
      </c>
      <c r="B27" s="6" t="s">
        <v>119</v>
      </c>
      <c r="C27" s="5">
        <v>4527.9494867679696</v>
      </c>
      <c r="D27" s="5">
        <v>5709.0314320843045</v>
      </c>
      <c r="E27" s="5">
        <v>5521.175630898163</v>
      </c>
      <c r="F27" s="5">
        <v>5627.9759460616069</v>
      </c>
      <c r="G27" s="5">
        <v>5933.5225929319176</v>
      </c>
      <c r="H27" s="5">
        <v>5978.5204272858482</v>
      </c>
      <c r="I27" s="5">
        <v>6128.9132034148479</v>
      </c>
      <c r="J27" s="5">
        <v>5701.2683998774537</v>
      </c>
      <c r="K27" s="5">
        <v>5913.5177200004255</v>
      </c>
      <c r="L27" s="5">
        <v>6079.7502957563884</v>
      </c>
      <c r="M27" s="5">
        <v>6252.3041042874529</v>
      </c>
      <c r="N27" s="5">
        <v>6433.6220836326302</v>
      </c>
      <c r="O27" s="5">
        <v>6186.5460953846386</v>
      </c>
      <c r="P27" s="5">
        <v>6034.262326298146</v>
      </c>
      <c r="Q27" s="5">
        <v>6434.2774691235791</v>
      </c>
      <c r="R27" s="5">
        <v>6439.9827536983175</v>
      </c>
      <c r="S27" s="5">
        <v>6408.8143855644757</v>
      </c>
      <c r="T27" s="5">
        <v>5735.7173733184045</v>
      </c>
      <c r="U27" s="5">
        <v>5933.0880232968429</v>
      </c>
      <c r="V27" s="5">
        <v>6068.763644332791</v>
      </c>
      <c r="W27" s="5">
        <v>6236.9671227136296</v>
      </c>
    </row>
    <row r="28" spans="1:27">
      <c r="A28" s="6" t="s">
        <v>126</v>
      </c>
      <c r="B28" s="6" t="s">
        <v>120</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148</v>
      </c>
      <c r="B29" s="102"/>
      <c r="C29" s="17">
        <v>62616.145286619343</v>
      </c>
      <c r="D29" s="17">
        <v>63253.92950250471</v>
      </c>
      <c r="E29" s="17">
        <v>60189.084783696482</v>
      </c>
      <c r="F29" s="17">
        <v>59271.095214813846</v>
      </c>
      <c r="G29" s="17">
        <v>58397.402155962962</v>
      </c>
      <c r="H29" s="17">
        <v>56970.609246503926</v>
      </c>
      <c r="I29" s="17">
        <v>59681.635157788762</v>
      </c>
      <c r="J29" s="17">
        <v>57848.74999958562</v>
      </c>
      <c r="K29" s="17">
        <v>57077.147838132609</v>
      </c>
      <c r="L29" s="17">
        <v>62487.183610398883</v>
      </c>
      <c r="M29" s="17">
        <v>60727.851545196645</v>
      </c>
      <c r="N29" s="17">
        <v>57126.789603993457</v>
      </c>
      <c r="O29" s="17">
        <v>57770.618745828935</v>
      </c>
      <c r="P29" s="17">
        <v>58674.225483932874</v>
      </c>
      <c r="Q29" s="17">
        <v>61364.227424066084</v>
      </c>
      <c r="R29" s="17">
        <v>63129.982920232287</v>
      </c>
      <c r="S29" s="17">
        <v>65924.801737982416</v>
      </c>
      <c r="T29" s="17">
        <v>67599.308385558834</v>
      </c>
      <c r="U29" s="17">
        <v>68011.240330911911</v>
      </c>
      <c r="V29" s="17">
        <v>69261.482135971979</v>
      </c>
      <c r="W29" s="17">
        <v>69909.497399579079</v>
      </c>
    </row>
    <row r="30" spans="1:27">
      <c r="A30" s="6" t="s">
        <v>126</v>
      </c>
      <c r="B30" s="6" t="s">
        <v>122</v>
      </c>
      <c r="C30" s="5">
        <v>0</v>
      </c>
      <c r="D30" s="5">
        <v>0</v>
      </c>
      <c r="E30" s="5">
        <v>0.14154636869949999</v>
      </c>
      <c r="F30" s="5">
        <v>0.31515200304779994</v>
      </c>
      <c r="G30" s="5">
        <v>0</v>
      </c>
      <c r="H30" s="5">
        <v>0</v>
      </c>
      <c r="I30" s="5">
        <v>0.2052942622167</v>
      </c>
      <c r="J30" s="5">
        <v>0.49125070864381154</v>
      </c>
      <c r="K30" s="5">
        <v>0.97514280202319992</v>
      </c>
      <c r="L30" s="5">
        <v>0</v>
      </c>
      <c r="M30" s="5">
        <v>0.27951176895870006</v>
      </c>
      <c r="N30" s="5">
        <v>0.31621678998517916</v>
      </c>
      <c r="O30" s="5">
        <v>0.53217208610507949</v>
      </c>
      <c r="P30" s="5">
        <v>1.3364547492035497</v>
      </c>
      <c r="Q30" s="5">
        <v>1.179023691612362</v>
      </c>
      <c r="R30" s="5">
        <v>2.2454205411402</v>
      </c>
      <c r="S30" s="5">
        <v>0.92607431948864694</v>
      </c>
      <c r="T30" s="5">
        <v>1.7165413864758574</v>
      </c>
      <c r="U30" s="5">
        <v>1.9701595528320892</v>
      </c>
      <c r="V30" s="5">
        <v>0.77467302426829376</v>
      </c>
      <c r="W30" s="5">
        <v>2.2169701754117837</v>
      </c>
    </row>
    <row r="31" spans="1:27">
      <c r="A31" s="102" t="s">
        <v>142</v>
      </c>
      <c r="B31" s="102"/>
      <c r="C31" s="17">
        <v>62616.145286619343</v>
      </c>
      <c r="D31" s="17">
        <v>63253.92950250471</v>
      </c>
      <c r="E31" s="17">
        <v>60189.226330065183</v>
      </c>
      <c r="F31" s="17">
        <v>59271.41036681689</v>
      </c>
      <c r="G31" s="17">
        <v>58397.402155962962</v>
      </c>
      <c r="H31" s="17">
        <v>56970.609246503926</v>
      </c>
      <c r="I31" s="17">
        <v>59681.840452050979</v>
      </c>
      <c r="J31" s="17">
        <v>57849.241250294261</v>
      </c>
      <c r="K31" s="17">
        <v>57078.122980934633</v>
      </c>
      <c r="L31" s="17">
        <v>62487.183610398883</v>
      </c>
      <c r="M31" s="17">
        <v>60728.131056965605</v>
      </c>
      <c r="N31" s="17">
        <v>57127.105820783443</v>
      </c>
      <c r="O31" s="17">
        <v>57771.150917915038</v>
      </c>
      <c r="P31" s="17">
        <v>58675.561938682076</v>
      </c>
      <c r="Q31" s="17">
        <v>61365.406447757698</v>
      </c>
      <c r="R31" s="17">
        <v>63132.228340773428</v>
      </c>
      <c r="S31" s="17">
        <v>65925.727812301906</v>
      </c>
      <c r="T31" s="17">
        <v>67601.024926945305</v>
      </c>
      <c r="U31" s="17">
        <v>68013.210490464742</v>
      </c>
      <c r="V31" s="17">
        <v>69262.256808996244</v>
      </c>
      <c r="W31" s="17">
        <v>69911.714369754496</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50645.988292356633</v>
      </c>
      <c r="D34" s="5">
        <v>49297.917838918525</v>
      </c>
      <c r="E34" s="5">
        <v>53336.515175594453</v>
      </c>
      <c r="F34" s="5">
        <v>52124.71278401999</v>
      </c>
      <c r="G34" s="5">
        <v>50377.659425295242</v>
      </c>
      <c r="H34" s="5">
        <v>48410.946778115518</v>
      </c>
      <c r="I34" s="5">
        <v>46880.114267931713</v>
      </c>
      <c r="J34" s="5">
        <v>41956.210446755962</v>
      </c>
      <c r="K34" s="5">
        <v>41551.634625956358</v>
      </c>
      <c r="L34" s="5">
        <v>41703.627964284402</v>
      </c>
      <c r="M34" s="5">
        <v>41909.371835698985</v>
      </c>
      <c r="N34" s="5">
        <v>42184.418157504399</v>
      </c>
      <c r="O34" s="5">
        <v>43050.275021808047</v>
      </c>
      <c r="P34" s="5">
        <v>43362.79198859242</v>
      </c>
      <c r="Q34" s="5">
        <v>38822.711853920831</v>
      </c>
      <c r="R34" s="5">
        <v>35436.416670629878</v>
      </c>
      <c r="S34" s="5">
        <v>29209.558892352707</v>
      </c>
      <c r="T34" s="5">
        <v>29410.137888207781</v>
      </c>
      <c r="U34" s="5">
        <v>29401.59819272839</v>
      </c>
      <c r="V34" s="5">
        <v>29438.851749313191</v>
      </c>
      <c r="W34" s="5">
        <v>29464.365179755536</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1176.433836000019</v>
      </c>
      <c r="D36" s="5">
        <v>1176.4338360000206</v>
      </c>
      <c r="E36" s="5">
        <v>1346.3869248000483</v>
      </c>
      <c r="F36" s="5">
        <v>1279.3699680000555</v>
      </c>
      <c r="G36" s="5">
        <v>1279.3699680000525</v>
      </c>
      <c r="H36" s="5">
        <v>1279.3699680000536</v>
      </c>
      <c r="I36" s="5">
        <v>1282.8750912000485</v>
      </c>
      <c r="J36" s="5">
        <v>1232.153568000052</v>
      </c>
      <c r="K36" s="5">
        <v>1232.1535680000479</v>
      </c>
      <c r="L36" s="5">
        <v>1232.1535680000459</v>
      </c>
      <c r="M36" s="5">
        <v>1235.5293312000492</v>
      </c>
      <c r="N36" s="5">
        <v>2120.9051782665392</v>
      </c>
      <c r="O36" s="5">
        <v>2038.6424161287055</v>
      </c>
      <c r="P36" s="5">
        <v>1960.2961337404624</v>
      </c>
      <c r="Q36" s="5">
        <v>3298.7493191340232</v>
      </c>
      <c r="R36" s="5">
        <v>4424.9145901642378</v>
      </c>
      <c r="S36" s="5">
        <v>7362.0555349776978</v>
      </c>
      <c r="T36" s="5">
        <v>7837.979659884978</v>
      </c>
      <c r="U36" s="5">
        <v>7044.4277290382488</v>
      </c>
      <c r="V36" s="5">
        <v>6966.3432794190185</v>
      </c>
      <c r="W36" s="5">
        <v>7008.1446997856738</v>
      </c>
    </row>
    <row r="37" spans="1:23">
      <c r="A37" s="6" t="s">
        <v>143</v>
      </c>
      <c r="B37" s="6" t="s">
        <v>114</v>
      </c>
      <c r="C37" s="5">
        <v>2.9203552507020341</v>
      </c>
      <c r="D37" s="5">
        <v>0.64725355355121361</v>
      </c>
      <c r="E37" s="5">
        <v>3.9465657540185903</v>
      </c>
      <c r="F37" s="5">
        <v>15.606415802286927</v>
      </c>
      <c r="G37" s="5">
        <v>6.5937487275567612</v>
      </c>
      <c r="H37" s="5">
        <v>1.1374114740023558</v>
      </c>
      <c r="I37" s="5">
        <v>0.12826836243987377</v>
      </c>
      <c r="J37" s="5">
        <v>18.28978284206616</v>
      </c>
      <c r="K37" s="5">
        <v>9.3659725081699605</v>
      </c>
      <c r="L37" s="5">
        <v>22.398872799662879</v>
      </c>
      <c r="M37" s="5">
        <v>3.6466478868578989</v>
      </c>
      <c r="N37" s="5">
        <v>197.36478222919803</v>
      </c>
      <c r="O37" s="5">
        <v>123.39458513655768</v>
      </c>
      <c r="P37" s="5">
        <v>121.04661867691577</v>
      </c>
      <c r="Q37" s="5">
        <v>318.37204527105973</v>
      </c>
      <c r="R37" s="5">
        <v>615.85224853244563</v>
      </c>
      <c r="S37" s="5">
        <v>2563.4391041394192</v>
      </c>
      <c r="T37" s="5">
        <v>3274.8790885443123</v>
      </c>
      <c r="U37" s="5">
        <v>3465.9537102601525</v>
      </c>
      <c r="V37" s="5">
        <v>3483.4891827652873</v>
      </c>
      <c r="W37" s="5">
        <v>3832.4648923931986</v>
      </c>
    </row>
    <row r="38" spans="1:23">
      <c r="A38" s="6" t="s">
        <v>143</v>
      </c>
      <c r="B38" s="6" t="s">
        <v>115</v>
      </c>
      <c r="C38" s="5">
        <v>685.11930548994337</v>
      </c>
      <c r="D38" s="5">
        <v>682.35027647994582</v>
      </c>
      <c r="E38" s="5">
        <v>679.58124746994747</v>
      </c>
      <c r="F38" s="5">
        <v>676.8122184599481</v>
      </c>
      <c r="G38" s="5">
        <v>674.04318942994973</v>
      </c>
      <c r="H38" s="5">
        <v>671.27416041994957</v>
      </c>
      <c r="I38" s="5">
        <v>668.50513140994917</v>
      </c>
      <c r="J38" s="5">
        <v>665.73610239994605</v>
      </c>
      <c r="K38" s="5">
        <v>662.9670733899477</v>
      </c>
      <c r="L38" s="5">
        <v>660.19804436994878</v>
      </c>
      <c r="M38" s="5">
        <v>657.42901535994883</v>
      </c>
      <c r="N38" s="5">
        <v>654.6599863399523</v>
      </c>
      <c r="O38" s="5">
        <v>651.89095732995224</v>
      </c>
      <c r="P38" s="5">
        <v>649.12192831995367</v>
      </c>
      <c r="Q38" s="5">
        <v>646.35289929995497</v>
      </c>
      <c r="R38" s="5">
        <v>643.58387028995423</v>
      </c>
      <c r="S38" s="5">
        <v>241.43550114998916</v>
      </c>
      <c r="T38" s="5">
        <v>240.39223269998899</v>
      </c>
      <c r="U38" s="5">
        <v>239.34896423998913</v>
      </c>
      <c r="V38" s="5">
        <v>238.30569578998936</v>
      </c>
      <c r="W38" s="5">
        <v>237.26242733998913</v>
      </c>
    </row>
    <row r="39" spans="1:23">
      <c r="A39" s="6" t="s">
        <v>143</v>
      </c>
      <c r="B39" s="6" t="s">
        <v>116</v>
      </c>
      <c r="C39" s="5">
        <v>16.876673786110665</v>
      </c>
      <c r="D39" s="5">
        <v>37.42638444638434</v>
      </c>
      <c r="E39" s="5">
        <v>37.986041349599738</v>
      </c>
      <c r="F39" s="5">
        <v>63.294765642304291</v>
      </c>
      <c r="G39" s="5">
        <v>60.478407255096322</v>
      </c>
      <c r="H39" s="5">
        <v>116.21807394044541</v>
      </c>
      <c r="I39" s="5">
        <v>300.42660424785424</v>
      </c>
      <c r="J39" s="5">
        <v>245.17629901168164</v>
      </c>
      <c r="K39" s="5">
        <v>392.73712594012619</v>
      </c>
      <c r="L39" s="5">
        <v>455.5930147750143</v>
      </c>
      <c r="M39" s="5">
        <v>474.09513018299577</v>
      </c>
      <c r="N39" s="5">
        <v>595.53899137153633</v>
      </c>
      <c r="O39" s="5">
        <v>863.38423559350133</v>
      </c>
      <c r="P39" s="5">
        <v>1366.6742247003926</v>
      </c>
      <c r="Q39" s="5">
        <v>3243.0896713949637</v>
      </c>
      <c r="R39" s="5">
        <v>3806.9977775696316</v>
      </c>
      <c r="S39" s="5">
        <v>4516.9083546630263</v>
      </c>
      <c r="T39" s="5">
        <v>3719.3134094053448</v>
      </c>
      <c r="U39" s="5">
        <v>3995.492463837742</v>
      </c>
      <c r="V39" s="5">
        <v>4230.5452317839599</v>
      </c>
      <c r="W39" s="5">
        <v>4309.9087121560096</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2306.7853905463708</v>
      </c>
      <c r="D41" s="5">
        <v>4232.8419722984518</v>
      </c>
      <c r="E41" s="5">
        <v>4120.3903085758011</v>
      </c>
      <c r="F41" s="5">
        <v>4068.9804717095471</v>
      </c>
      <c r="G41" s="5">
        <v>6046.6102358098451</v>
      </c>
      <c r="H41" s="5">
        <v>7638.9427658240184</v>
      </c>
      <c r="I41" s="5">
        <v>7211.6628862522293</v>
      </c>
      <c r="J41" s="5">
        <v>11816.732204898728</v>
      </c>
      <c r="K41" s="5">
        <v>12117.752264251798</v>
      </c>
      <c r="L41" s="5">
        <v>11967.380713715389</v>
      </c>
      <c r="M41" s="5">
        <v>11545.339776790977</v>
      </c>
      <c r="N41" s="5">
        <v>11764.901767934329</v>
      </c>
      <c r="O41" s="5">
        <v>11537.107687823285</v>
      </c>
      <c r="P41" s="5">
        <v>11528.611200704927</v>
      </c>
      <c r="Q41" s="5">
        <v>13733.651175899675</v>
      </c>
      <c r="R41" s="5">
        <v>15041.62077936955</v>
      </c>
      <c r="S41" s="5">
        <v>14457.576521573103</v>
      </c>
      <c r="T41" s="5">
        <v>14375.833709316672</v>
      </c>
      <c r="U41" s="5">
        <v>14411.510531695796</v>
      </c>
      <c r="V41" s="5">
        <v>14601.533388937083</v>
      </c>
      <c r="W41" s="5">
        <v>13918.292715299976</v>
      </c>
    </row>
    <row r="42" spans="1:23">
      <c r="A42" s="6" t="s">
        <v>143</v>
      </c>
      <c r="B42" s="6" t="s">
        <v>119</v>
      </c>
      <c r="C42" s="5">
        <v>5005.2817667329773</v>
      </c>
      <c r="D42" s="5">
        <v>6213.3795789951137</v>
      </c>
      <c r="E42" s="5">
        <v>6131.1274016582374</v>
      </c>
      <c r="F42" s="5">
        <v>6118.8456715449765</v>
      </c>
      <c r="G42" s="5">
        <v>6224.279260104121</v>
      </c>
      <c r="H42" s="5">
        <v>7377.5486167713916</v>
      </c>
      <c r="I42" s="5">
        <v>10613.371855091535</v>
      </c>
      <c r="J42" s="5">
        <v>8824.3951569934434</v>
      </c>
      <c r="K42" s="5">
        <v>11373.571247560463</v>
      </c>
      <c r="L42" s="5">
        <v>11646.563983818791</v>
      </c>
      <c r="M42" s="5">
        <v>11998.4423027879</v>
      </c>
      <c r="N42" s="5">
        <v>12282.262340563651</v>
      </c>
      <c r="O42" s="5">
        <v>12180.141822196789</v>
      </c>
      <c r="P42" s="5">
        <v>12204.166975042321</v>
      </c>
      <c r="Q42" s="5">
        <v>12552.407246963008</v>
      </c>
      <c r="R42" s="5">
        <v>12497.268189533228</v>
      </c>
      <c r="S42" s="5">
        <v>12515.959454038495</v>
      </c>
      <c r="T42" s="5">
        <v>10358.212718569128</v>
      </c>
      <c r="U42" s="5">
        <v>11504.583403196488</v>
      </c>
      <c r="V42" s="5">
        <v>11773.197691987249</v>
      </c>
      <c r="W42" s="5">
        <v>12146.772095993903</v>
      </c>
    </row>
    <row r="43" spans="1:23">
      <c r="A43" s="6" t="s">
        <v>143</v>
      </c>
      <c r="B43" s="6" t="s">
        <v>120</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148</v>
      </c>
      <c r="B44" s="102"/>
      <c r="C44" s="17">
        <v>65553.091244150448</v>
      </c>
      <c r="D44" s="17">
        <v>67670.616678252205</v>
      </c>
      <c r="E44" s="17">
        <v>71987.860625384012</v>
      </c>
      <c r="F44" s="17">
        <v>70894.430960275713</v>
      </c>
      <c r="G44" s="17">
        <v>71460.044649620162</v>
      </c>
      <c r="H44" s="17">
        <v>72471.577742238616</v>
      </c>
      <c r="I44" s="17">
        <v>74002.426390124703</v>
      </c>
      <c r="J44" s="17">
        <v>72096.337687146006</v>
      </c>
      <c r="K44" s="17">
        <v>74779.058153047183</v>
      </c>
      <c r="L44" s="17">
        <v>75308.021099162943</v>
      </c>
      <c r="M44" s="17">
        <v>75687.425967148229</v>
      </c>
      <c r="N44" s="17">
        <v>77808.823323192279</v>
      </c>
      <c r="O44" s="17">
        <v>78526.837972308334</v>
      </c>
      <c r="P44" s="17">
        <v>79168.757027739601</v>
      </c>
      <c r="Q44" s="17">
        <v>79248.37586432285</v>
      </c>
      <c r="R44" s="17">
        <v>79065.914458144282</v>
      </c>
      <c r="S44" s="17">
        <v>77178.701280973008</v>
      </c>
      <c r="T44" s="17">
        <v>76709.075802358755</v>
      </c>
      <c r="U44" s="17">
        <v>77663.520596482165</v>
      </c>
      <c r="V44" s="17">
        <v>78527.205565627621</v>
      </c>
      <c r="W44" s="17">
        <v>79165.073014969879</v>
      </c>
    </row>
    <row r="45" spans="1:23">
      <c r="A45" s="6" t="s">
        <v>143</v>
      </c>
      <c r="B45" s="6" t="s">
        <v>122</v>
      </c>
      <c r="C45" s="5">
        <v>0</v>
      </c>
      <c r="D45" s="5">
        <v>0</v>
      </c>
      <c r="E45" s="5">
        <v>0</v>
      </c>
      <c r="F45" s="5">
        <v>0</v>
      </c>
      <c r="G45" s="5">
        <v>0</v>
      </c>
      <c r="H45" s="5">
        <v>0</v>
      </c>
      <c r="I45" s="5">
        <v>0</v>
      </c>
      <c r="J45" s="5">
        <v>0</v>
      </c>
      <c r="K45" s="5">
        <v>0</v>
      </c>
      <c r="L45" s="5">
        <v>0</v>
      </c>
      <c r="M45" s="5">
        <v>0</v>
      </c>
      <c r="N45" s="5">
        <v>0</v>
      </c>
      <c r="O45" s="5">
        <v>0.29982232972869999</v>
      </c>
      <c r="P45" s="5">
        <v>1.8165064796435851E-3</v>
      </c>
      <c r="Q45" s="5">
        <v>0.73242738762061699</v>
      </c>
      <c r="R45" s="5">
        <v>0.48414888414858842</v>
      </c>
      <c r="S45" s="5">
        <v>0</v>
      </c>
      <c r="T45" s="5">
        <v>1.446188330901101</v>
      </c>
      <c r="U45" s="5">
        <v>1.1938523011526905</v>
      </c>
      <c r="V45" s="5">
        <v>1.1170666831351013</v>
      </c>
      <c r="W45" s="5">
        <v>0</v>
      </c>
    </row>
    <row r="46" spans="1:23">
      <c r="A46" s="102" t="s">
        <v>142</v>
      </c>
      <c r="B46" s="102"/>
      <c r="C46" s="17">
        <v>65553.091244150448</v>
      </c>
      <c r="D46" s="17">
        <v>67670.616678252205</v>
      </c>
      <c r="E46" s="17">
        <v>71987.860625384012</v>
      </c>
      <c r="F46" s="17">
        <v>70894.430960275713</v>
      </c>
      <c r="G46" s="17">
        <v>71460.044649620162</v>
      </c>
      <c r="H46" s="17">
        <v>72471.577742238616</v>
      </c>
      <c r="I46" s="17">
        <v>74002.426390124703</v>
      </c>
      <c r="J46" s="17">
        <v>72096.337687146006</v>
      </c>
      <c r="K46" s="17">
        <v>74779.058153047183</v>
      </c>
      <c r="L46" s="17">
        <v>75308.021099162943</v>
      </c>
      <c r="M46" s="17">
        <v>75687.425967148229</v>
      </c>
      <c r="N46" s="17">
        <v>77808.823323192279</v>
      </c>
      <c r="O46" s="17">
        <v>78527.137794638067</v>
      </c>
      <c r="P46" s="17">
        <v>79168.758844246084</v>
      </c>
      <c r="Q46" s="17">
        <v>79249.108291710465</v>
      </c>
      <c r="R46" s="17">
        <v>79066.39860702843</v>
      </c>
      <c r="S46" s="17">
        <v>77178.701280973008</v>
      </c>
      <c r="T46" s="17">
        <v>76710.521990689653</v>
      </c>
      <c r="U46" s="17">
        <v>77664.714448783314</v>
      </c>
      <c r="V46" s="17">
        <v>78528.322632310752</v>
      </c>
      <c r="W46" s="17">
        <v>79165.073014969879</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31943.088576287657</v>
      </c>
      <c r="D50" s="5">
        <v>33240.599873652274</v>
      </c>
      <c r="E50" s="5">
        <v>33115.022275438467</v>
      </c>
      <c r="F50" s="5">
        <v>32309.591962422623</v>
      </c>
      <c r="G50" s="5">
        <v>31550.023720324265</v>
      </c>
      <c r="H50" s="5">
        <v>29899.428510884245</v>
      </c>
      <c r="I50" s="5">
        <v>31538.731189528738</v>
      </c>
      <c r="J50" s="5">
        <v>29017.974888750621</v>
      </c>
      <c r="K50" s="5">
        <v>28330.822803871401</v>
      </c>
      <c r="L50" s="5">
        <v>26490.753813002961</v>
      </c>
      <c r="M50" s="5">
        <v>22708.937706321016</v>
      </c>
      <c r="N50" s="5">
        <v>22148.362878063919</v>
      </c>
      <c r="O50" s="5">
        <v>21554.1322762087</v>
      </c>
      <c r="P50" s="5">
        <v>20419.364060830201</v>
      </c>
      <c r="Q50" s="5">
        <v>20369.65561452015</v>
      </c>
      <c r="R50" s="5">
        <v>20471.509175331448</v>
      </c>
      <c r="S50" s="5">
        <v>21969.114042382153</v>
      </c>
      <c r="T50" s="5">
        <v>20940.920318387474</v>
      </c>
      <c r="U50" s="5">
        <v>22169.502590274504</v>
      </c>
      <c r="V50" s="5">
        <v>22754.559529018821</v>
      </c>
      <c r="W50" s="5">
        <v>20820.902759961918</v>
      </c>
    </row>
    <row r="51" spans="1:23">
      <c r="A51" s="6" t="s">
        <v>144</v>
      </c>
      <c r="B51" s="6" t="s">
        <v>113</v>
      </c>
      <c r="C51" s="5">
        <v>32.010417926424694</v>
      </c>
      <c r="D51" s="5">
        <v>14.885045568612387</v>
      </c>
      <c r="E51" s="5">
        <v>13.875794332955714</v>
      </c>
      <c r="F51" s="5">
        <v>17.869461675958764</v>
      </c>
      <c r="G51" s="5">
        <v>19.908768675508814</v>
      </c>
      <c r="H51" s="5">
        <v>10.621196309935414</v>
      </c>
      <c r="I51" s="5">
        <v>11.120745693345416</v>
      </c>
      <c r="J51" s="5">
        <v>9.1835422312635586</v>
      </c>
      <c r="K51" s="5">
        <v>15.598023764289266</v>
      </c>
      <c r="L51" s="5">
        <v>33.926859979785732</v>
      </c>
      <c r="M51" s="5">
        <v>46.433017413011605</v>
      </c>
      <c r="N51" s="5">
        <v>1464.5281528514092</v>
      </c>
      <c r="O51" s="5">
        <v>1340.0982188346209</v>
      </c>
      <c r="P51" s="5">
        <v>987.02369682116841</v>
      </c>
      <c r="Q51" s="5">
        <v>715.97642765261639</v>
      </c>
      <c r="R51" s="5">
        <v>478.03515573761484</v>
      </c>
      <c r="S51" s="5">
        <v>1938.9304654975876</v>
      </c>
      <c r="T51" s="5">
        <v>1575.7462799979737</v>
      </c>
      <c r="U51" s="5">
        <v>0</v>
      </c>
      <c r="V51" s="5">
        <v>0</v>
      </c>
      <c r="W51" s="5">
        <v>0</v>
      </c>
    </row>
    <row r="52" spans="1:23">
      <c r="A52" s="6" t="s">
        <v>144</v>
      </c>
      <c r="B52" s="6" t="s">
        <v>114</v>
      </c>
      <c r="C52" s="5">
        <v>30.729968021313148</v>
      </c>
      <c r="D52" s="5">
        <v>15.686941919675128</v>
      </c>
      <c r="E52" s="5">
        <v>10.479052759547779</v>
      </c>
      <c r="F52" s="5">
        <v>8.2190395506619804</v>
      </c>
      <c r="G52" s="5">
        <v>23.208097617128246</v>
      </c>
      <c r="H52" s="5">
        <v>7.8984660183216615</v>
      </c>
      <c r="I52" s="5">
        <v>8.911201610289849</v>
      </c>
      <c r="J52" s="5">
        <v>11.804611934747244</v>
      </c>
      <c r="K52" s="5">
        <v>20.150420884940601</v>
      </c>
      <c r="L52" s="5">
        <v>22.381102112212652</v>
      </c>
      <c r="M52" s="5">
        <v>38.973549649432762</v>
      </c>
      <c r="N52" s="5">
        <v>175.19443342727251</v>
      </c>
      <c r="O52" s="5">
        <v>112.96727957982451</v>
      </c>
      <c r="P52" s="5">
        <v>192.9578387749776</v>
      </c>
      <c r="Q52" s="5">
        <v>217.67471490043746</v>
      </c>
      <c r="R52" s="5">
        <v>229.64468099848438</v>
      </c>
      <c r="S52" s="5">
        <v>2149.7672995268426</v>
      </c>
      <c r="T52" s="5">
        <v>495.79541373382358</v>
      </c>
      <c r="U52" s="5">
        <v>1699.3781874077988</v>
      </c>
      <c r="V52" s="5">
        <v>3508.7009568093999</v>
      </c>
      <c r="W52" s="5">
        <v>2011.3659663268145</v>
      </c>
    </row>
    <row r="53" spans="1:23">
      <c r="A53" s="6" t="s">
        <v>144</v>
      </c>
      <c r="B53" s="6" t="s">
        <v>115</v>
      </c>
      <c r="C53" s="5">
        <v>3111.8146060508375</v>
      </c>
      <c r="D53" s="5">
        <v>2879.004712860009</v>
      </c>
      <c r="E53" s="5">
        <v>2723.5062865060941</v>
      </c>
      <c r="F53" s="5">
        <v>3424.4431134745132</v>
      </c>
      <c r="G53" s="5">
        <v>2649.1550803241912</v>
      </c>
      <c r="H53" s="5">
        <v>3048.9299021678776</v>
      </c>
      <c r="I53" s="5">
        <v>1843.0324315248927</v>
      </c>
      <c r="J53" s="5">
        <v>3714.7813863294673</v>
      </c>
      <c r="K53" s="5">
        <v>3486.7660648784481</v>
      </c>
      <c r="L53" s="5">
        <v>2741.5906335817108</v>
      </c>
      <c r="M53" s="5">
        <v>2986.7883336723012</v>
      </c>
      <c r="N53" s="5">
        <v>2762.1725248408184</v>
      </c>
      <c r="O53" s="5">
        <v>2611.1445561913415</v>
      </c>
      <c r="P53" s="5">
        <v>3284.339520805323</v>
      </c>
      <c r="Q53" s="5">
        <v>2541.1845240909774</v>
      </c>
      <c r="R53" s="5">
        <v>2923.1604944234086</v>
      </c>
      <c r="S53" s="5">
        <v>1765.8119841145556</v>
      </c>
      <c r="T53" s="5">
        <v>3560.2706515169452</v>
      </c>
      <c r="U53" s="5">
        <v>3344.0723940663779</v>
      </c>
      <c r="V53" s="5">
        <v>2626.60174390774</v>
      </c>
      <c r="W53" s="5">
        <v>2860.2757905419235</v>
      </c>
    </row>
    <row r="54" spans="1:23">
      <c r="A54" s="6" t="s">
        <v>144</v>
      </c>
      <c r="B54" s="6" t="s">
        <v>116</v>
      </c>
      <c r="C54" s="5">
        <v>38.660355909583949</v>
      </c>
      <c r="D54" s="5">
        <v>33.092007581112014</v>
      </c>
      <c r="E54" s="5">
        <v>30.490588013680632</v>
      </c>
      <c r="F54" s="5">
        <v>38.437143946443449</v>
      </c>
      <c r="G54" s="5">
        <v>88.228509114746913</v>
      </c>
      <c r="H54" s="5">
        <v>106.01911285612837</v>
      </c>
      <c r="I54" s="5">
        <v>112.18797365127874</v>
      </c>
      <c r="J54" s="5">
        <v>72.677325494161892</v>
      </c>
      <c r="K54" s="5">
        <v>134.37249084279793</v>
      </c>
      <c r="L54" s="5">
        <v>157.38756409668363</v>
      </c>
      <c r="M54" s="5">
        <v>343.83869040416926</v>
      </c>
      <c r="N54" s="5">
        <v>1022.0962841761718</v>
      </c>
      <c r="O54" s="5">
        <v>1168.899544993468</v>
      </c>
      <c r="P54" s="5">
        <v>1433.3873585313925</v>
      </c>
      <c r="Q54" s="5">
        <v>1637.46932777091</v>
      </c>
      <c r="R54" s="5">
        <v>1800.1698757511531</v>
      </c>
      <c r="S54" s="5">
        <v>1631.4999251008458</v>
      </c>
      <c r="T54" s="5">
        <v>2067.5469152896039</v>
      </c>
      <c r="U54" s="5">
        <v>2558.7259480070993</v>
      </c>
      <c r="V54" s="5">
        <v>2314.7161348716563</v>
      </c>
      <c r="W54" s="5">
        <v>2846.3093555576379</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13136.406889708518</v>
      </c>
      <c r="D56" s="5">
        <v>12530.350600897655</v>
      </c>
      <c r="E56" s="5">
        <v>12566.464950503354</v>
      </c>
      <c r="F56" s="5">
        <v>12891.882525269964</v>
      </c>
      <c r="G56" s="5">
        <v>14176.752235439444</v>
      </c>
      <c r="H56" s="5">
        <v>15006.12195622213</v>
      </c>
      <c r="I56" s="5">
        <v>15569.929398916805</v>
      </c>
      <c r="J56" s="5">
        <v>16762.745051530379</v>
      </c>
      <c r="K56" s="5">
        <v>18660.725940816672</v>
      </c>
      <c r="L56" s="5">
        <v>18288.291644612364</v>
      </c>
      <c r="M56" s="5">
        <v>20582.566286049783</v>
      </c>
      <c r="N56" s="5">
        <v>18308.576111528357</v>
      </c>
      <c r="O56" s="5">
        <v>17408.392715323109</v>
      </c>
      <c r="P56" s="5">
        <v>18139.705409235976</v>
      </c>
      <c r="Q56" s="5">
        <v>19124.127597029546</v>
      </c>
      <c r="R56" s="5">
        <v>18805.535295424423</v>
      </c>
      <c r="S56" s="5">
        <v>19741.727344243249</v>
      </c>
      <c r="T56" s="5">
        <v>20391.591191042862</v>
      </c>
      <c r="U56" s="5">
        <v>21212.813370380478</v>
      </c>
      <c r="V56" s="5">
        <v>19788.262895006963</v>
      </c>
      <c r="W56" s="5">
        <v>22270.777176572836</v>
      </c>
    </row>
    <row r="57" spans="1:23">
      <c r="A57" s="6" t="s">
        <v>144</v>
      </c>
      <c r="B57" s="6" t="s">
        <v>119</v>
      </c>
      <c r="C57" s="5">
        <v>2277.0261118926455</v>
      </c>
      <c r="D57" s="5">
        <v>2452.2245530073114</v>
      </c>
      <c r="E57" s="5">
        <v>2345.6043845089216</v>
      </c>
      <c r="F57" s="5">
        <v>2529.6808103832172</v>
      </c>
      <c r="G57" s="5">
        <v>2981.5427364679049</v>
      </c>
      <c r="H57" s="5">
        <v>3450.7044059735385</v>
      </c>
      <c r="I57" s="5">
        <v>3783.2446095149562</v>
      </c>
      <c r="J57" s="5">
        <v>3419.4644256354522</v>
      </c>
      <c r="K57" s="5">
        <v>3528.7221909485529</v>
      </c>
      <c r="L57" s="5">
        <v>3508.7090934794974</v>
      </c>
      <c r="M57" s="5">
        <v>3476.4242314368075</v>
      </c>
      <c r="N57" s="5">
        <v>3772.2084643974076</v>
      </c>
      <c r="O57" s="5">
        <v>7259.8629893104799</v>
      </c>
      <c r="P57" s="5">
        <v>7134.0613647619975</v>
      </c>
      <c r="Q57" s="5">
        <v>7535.2267120123033</v>
      </c>
      <c r="R57" s="5">
        <v>7537.8771788307431</v>
      </c>
      <c r="S57" s="5">
        <v>7605.1556222202598</v>
      </c>
      <c r="T57" s="5">
        <v>6870.7877249333887</v>
      </c>
      <c r="U57" s="5">
        <v>6992.3145945870201</v>
      </c>
      <c r="V57" s="5">
        <v>7118.4473635793902</v>
      </c>
      <c r="W57" s="5">
        <v>7094.7573700276671</v>
      </c>
    </row>
    <row r="58" spans="1:23">
      <c r="A58" s="6" t="s">
        <v>144</v>
      </c>
      <c r="B58" s="6" t="s">
        <v>120</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148</v>
      </c>
      <c r="B59" s="102"/>
      <c r="C59" s="17">
        <v>53907.814760533191</v>
      </c>
      <c r="D59" s="17">
        <v>54718.083603857733</v>
      </c>
      <c r="E59" s="17">
        <v>54536.114705973239</v>
      </c>
      <c r="F59" s="17">
        <v>55055.633605036433</v>
      </c>
      <c r="G59" s="17">
        <v>55360.026686596444</v>
      </c>
      <c r="H59" s="17">
        <v>55468.269395014453</v>
      </c>
      <c r="I59" s="17">
        <v>56890.079814250028</v>
      </c>
      <c r="J59" s="17">
        <v>57181.859628351231</v>
      </c>
      <c r="K59" s="17">
        <v>58395.687517541402</v>
      </c>
      <c r="L59" s="17">
        <v>55532.118116101934</v>
      </c>
      <c r="M59" s="17">
        <v>54389.441156786757</v>
      </c>
      <c r="N59" s="17">
        <v>53364.504336573787</v>
      </c>
      <c r="O59" s="17">
        <v>55284.589897545775</v>
      </c>
      <c r="P59" s="17">
        <v>55586.773633323144</v>
      </c>
      <c r="Q59" s="17">
        <v>56621.800286101527</v>
      </c>
      <c r="R59" s="17">
        <v>57145.52853639052</v>
      </c>
      <c r="S59" s="17">
        <v>62213.78727038105</v>
      </c>
      <c r="T59" s="17">
        <v>61169.124509799571</v>
      </c>
      <c r="U59" s="17">
        <v>63008.72901385188</v>
      </c>
      <c r="V59" s="17">
        <v>63741.766930072816</v>
      </c>
      <c r="W59" s="17">
        <v>63455.858580314467</v>
      </c>
    </row>
    <row r="60" spans="1:23">
      <c r="A60" s="6" t="s">
        <v>144</v>
      </c>
      <c r="B60" s="6" t="s">
        <v>122</v>
      </c>
      <c r="C60" s="5">
        <v>5.7172340309300233E-2</v>
      </c>
      <c r="D60" s="5">
        <v>0</v>
      </c>
      <c r="E60" s="5">
        <v>0</v>
      </c>
      <c r="F60" s="5">
        <v>0</v>
      </c>
      <c r="G60" s="5">
        <v>0.44196270044460001</v>
      </c>
      <c r="H60" s="5">
        <v>0</v>
      </c>
      <c r="I60" s="5">
        <v>0</v>
      </c>
      <c r="J60" s="5">
        <v>0</v>
      </c>
      <c r="K60" s="5">
        <v>0.38697654246228913</v>
      </c>
      <c r="L60" s="5">
        <v>0</v>
      </c>
      <c r="M60" s="5">
        <v>0</v>
      </c>
      <c r="N60" s="5">
        <v>0</v>
      </c>
      <c r="O60" s="5">
        <v>0</v>
      </c>
      <c r="P60" s="5">
        <v>0</v>
      </c>
      <c r="Q60" s="5">
        <v>0.84097773441330004</v>
      </c>
      <c r="R60" s="5">
        <v>0.17088990202994012</v>
      </c>
      <c r="S60" s="5">
        <v>0</v>
      </c>
      <c r="T60" s="5">
        <v>0.97846356775380017</v>
      </c>
      <c r="U60" s="5">
        <v>1.0340179313364</v>
      </c>
      <c r="V60" s="5">
        <v>0</v>
      </c>
      <c r="W60" s="5">
        <v>1.5397407879063827</v>
      </c>
    </row>
    <row r="61" spans="1:23">
      <c r="A61" s="102" t="s">
        <v>142</v>
      </c>
      <c r="B61" s="102"/>
      <c r="C61" s="17">
        <v>53907.871932873502</v>
      </c>
      <c r="D61" s="17">
        <v>54718.083603857733</v>
      </c>
      <c r="E61" s="17">
        <v>54536.114705973239</v>
      </c>
      <c r="F61" s="17">
        <v>55055.633605036433</v>
      </c>
      <c r="G61" s="17">
        <v>55360.46864929689</v>
      </c>
      <c r="H61" s="17">
        <v>55468.269395014453</v>
      </c>
      <c r="I61" s="17">
        <v>56890.079814250028</v>
      </c>
      <c r="J61" s="17">
        <v>57181.859628351231</v>
      </c>
      <c r="K61" s="17">
        <v>58396.074494083863</v>
      </c>
      <c r="L61" s="17">
        <v>55532.118116101934</v>
      </c>
      <c r="M61" s="17">
        <v>54389.441156786757</v>
      </c>
      <c r="N61" s="17">
        <v>53364.504336573787</v>
      </c>
      <c r="O61" s="17">
        <v>55284.589897545775</v>
      </c>
      <c r="P61" s="17">
        <v>55586.773633323144</v>
      </c>
      <c r="Q61" s="17">
        <v>56622.64126383594</v>
      </c>
      <c r="R61" s="17">
        <v>57145.699426292551</v>
      </c>
      <c r="S61" s="17">
        <v>62213.78727038105</v>
      </c>
      <c r="T61" s="17">
        <v>61170.102973367328</v>
      </c>
      <c r="U61" s="17">
        <v>63009.763031783215</v>
      </c>
      <c r="V61" s="17">
        <v>63741.766930072816</v>
      </c>
      <c r="W61" s="17">
        <v>63457.398321102373</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1899.8944303383007</v>
      </c>
      <c r="D66" s="5">
        <v>1912.9697008787809</v>
      </c>
      <c r="E66" s="5">
        <v>1533.5151166249511</v>
      </c>
      <c r="F66" s="5">
        <v>1663.4663512108555</v>
      </c>
      <c r="G66" s="5">
        <v>1480.8779392189467</v>
      </c>
      <c r="H66" s="5">
        <v>1432.8867136380486</v>
      </c>
      <c r="I66" s="5">
        <v>1569.1438177059642</v>
      </c>
      <c r="J66" s="5">
        <v>1644.7569761228178</v>
      </c>
      <c r="K66" s="5">
        <v>1558.9811624119784</v>
      </c>
      <c r="L66" s="5">
        <v>1514.5203781072937</v>
      </c>
      <c r="M66" s="5">
        <v>1322.740119785436</v>
      </c>
      <c r="N66" s="5">
        <v>3776.0891906052348</v>
      </c>
      <c r="O66" s="5">
        <v>3693.0721671747992</v>
      </c>
      <c r="P66" s="5">
        <v>3163.1178389992929</v>
      </c>
      <c r="Q66" s="5">
        <v>1915.2156400379261</v>
      </c>
      <c r="R66" s="5">
        <v>2027.1105187184583</v>
      </c>
      <c r="S66" s="5">
        <v>0</v>
      </c>
      <c r="T66" s="5">
        <v>0</v>
      </c>
      <c r="U66" s="5">
        <v>0</v>
      </c>
      <c r="V66" s="5">
        <v>0</v>
      </c>
      <c r="W66" s="5">
        <v>0</v>
      </c>
    </row>
    <row r="67" spans="1:23">
      <c r="A67" s="6" t="s">
        <v>145</v>
      </c>
      <c r="B67" s="6" t="s">
        <v>114</v>
      </c>
      <c r="C67" s="5">
        <v>65.083473872296466</v>
      </c>
      <c r="D67" s="5">
        <v>77.56585614186686</v>
      </c>
      <c r="E67" s="5">
        <v>126.1618262199043</v>
      </c>
      <c r="F67" s="5">
        <v>138.5297750911306</v>
      </c>
      <c r="G67" s="5">
        <v>127.68563431324951</v>
      </c>
      <c r="H67" s="5">
        <v>111.66160049602207</v>
      </c>
      <c r="I67" s="5">
        <v>130.46009406560478</v>
      </c>
      <c r="J67" s="5">
        <v>140.70017218999783</v>
      </c>
      <c r="K67" s="5">
        <v>132.46589833894993</v>
      </c>
      <c r="L67" s="5">
        <v>132.27360821294349</v>
      </c>
      <c r="M67" s="5">
        <v>108.47367877360459</v>
      </c>
      <c r="N67" s="5">
        <v>791.9735807641913</v>
      </c>
      <c r="O67" s="5">
        <v>785.19304240787983</v>
      </c>
      <c r="P67" s="5">
        <v>710.22490658856543</v>
      </c>
      <c r="Q67" s="5">
        <v>782.04666225567632</v>
      </c>
      <c r="R67" s="5">
        <v>805.67804152910924</v>
      </c>
      <c r="S67" s="5">
        <v>2530.1909325434049</v>
      </c>
      <c r="T67" s="5">
        <v>1895.1101158263436</v>
      </c>
      <c r="U67" s="5">
        <v>1922.2705297623793</v>
      </c>
      <c r="V67" s="5">
        <v>3034.4422689825406</v>
      </c>
      <c r="W67" s="5">
        <v>2032.300462852028</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93.471981605178669</v>
      </c>
      <c r="D69" s="5">
        <v>92.649131374022957</v>
      </c>
      <c r="E69" s="5">
        <v>90.523278504902095</v>
      </c>
      <c r="F69" s="5">
        <v>95.959605818896819</v>
      </c>
      <c r="G69" s="5">
        <v>98.837831794460939</v>
      </c>
      <c r="H69" s="5">
        <v>104.12834579308631</v>
      </c>
      <c r="I69" s="5">
        <v>108.46241650399898</v>
      </c>
      <c r="J69" s="5">
        <v>97.64257230784402</v>
      </c>
      <c r="K69" s="5">
        <v>113.91729700696951</v>
      </c>
      <c r="L69" s="5">
        <v>236.97287261790308</v>
      </c>
      <c r="M69" s="5">
        <v>409.89672984928239</v>
      </c>
      <c r="N69" s="5">
        <v>389.09149445299471</v>
      </c>
      <c r="O69" s="5">
        <v>405.83792482673283</v>
      </c>
      <c r="P69" s="5">
        <v>398.30302156307516</v>
      </c>
      <c r="Q69" s="5">
        <v>1234.6317023222159</v>
      </c>
      <c r="R69" s="5">
        <v>1264.6036774372994</v>
      </c>
      <c r="S69" s="5">
        <v>1205.5298634283465</v>
      </c>
      <c r="T69" s="5">
        <v>1209.0961894407012</v>
      </c>
      <c r="U69" s="5">
        <v>1190.2865262885807</v>
      </c>
      <c r="V69" s="5">
        <v>1070.4923257695198</v>
      </c>
      <c r="W69" s="5">
        <v>1208.1376041991341</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6859.450908192166</v>
      </c>
      <c r="D71" s="5">
        <v>6106.5247671099287</v>
      </c>
      <c r="E71" s="5">
        <v>6287.1507824329165</v>
      </c>
      <c r="F71" s="5">
        <v>6086.6322076360384</v>
      </c>
      <c r="G71" s="5">
        <v>6666.9833443003281</v>
      </c>
      <c r="H71" s="5">
        <v>6531.2126760311157</v>
      </c>
      <c r="I71" s="5">
        <v>6054.844814938715</v>
      </c>
      <c r="J71" s="5">
        <v>6048.342211375837</v>
      </c>
      <c r="K71" s="5">
        <v>6023.0731684500697</v>
      </c>
      <c r="L71" s="5">
        <v>5833.3848349067257</v>
      </c>
      <c r="M71" s="5">
        <v>6199.6785103463317</v>
      </c>
      <c r="N71" s="5">
        <v>5715.8296634213475</v>
      </c>
      <c r="O71" s="5">
        <v>5182.7061935640413</v>
      </c>
      <c r="P71" s="5">
        <v>4934.0861736556171</v>
      </c>
      <c r="Q71" s="5">
        <v>5684.1356269162316</v>
      </c>
      <c r="R71" s="5">
        <v>5446.3610209149438</v>
      </c>
      <c r="S71" s="5">
        <v>4784.6708406622574</v>
      </c>
      <c r="T71" s="5">
        <v>4920.7430058931131</v>
      </c>
      <c r="U71" s="5">
        <v>4925.7688726931437</v>
      </c>
      <c r="V71" s="5">
        <v>4783.9982708031466</v>
      </c>
      <c r="W71" s="5">
        <v>5133.3671241458524</v>
      </c>
    </row>
    <row r="72" spans="1:23">
      <c r="A72" s="6" t="s">
        <v>145</v>
      </c>
      <c r="B72" s="6" t="s">
        <v>119</v>
      </c>
      <c r="C72" s="5">
        <v>964.27016276399888</v>
      </c>
      <c r="D72" s="5">
        <v>1009.4151096269977</v>
      </c>
      <c r="E72" s="5">
        <v>972.54848291400106</v>
      </c>
      <c r="F72" s="5">
        <v>978.96544118100098</v>
      </c>
      <c r="G72" s="5">
        <v>965.11986677699952</v>
      </c>
      <c r="H72" s="5">
        <v>992.03250852000474</v>
      </c>
      <c r="I72" s="5">
        <v>1010.8961560170001</v>
      </c>
      <c r="J72" s="5">
        <v>939.59850754800027</v>
      </c>
      <c r="K72" s="5">
        <v>980.73756941399893</v>
      </c>
      <c r="L72" s="5">
        <v>2008.0297655485365</v>
      </c>
      <c r="M72" s="5">
        <v>2794.355305082684</v>
      </c>
      <c r="N72" s="5">
        <v>4236.6791567411428</v>
      </c>
      <c r="O72" s="5">
        <v>4046.9512941488388</v>
      </c>
      <c r="P72" s="5">
        <v>4123.6002780391782</v>
      </c>
      <c r="Q72" s="5">
        <v>4110.539524890296</v>
      </c>
      <c r="R72" s="5">
        <v>4215.1808319606989</v>
      </c>
      <c r="S72" s="5">
        <v>4237.3338927960513</v>
      </c>
      <c r="T72" s="5">
        <v>3938.8429098007364</v>
      </c>
      <c r="U72" s="5">
        <v>4041.9460441446663</v>
      </c>
      <c r="V72" s="5">
        <v>4021.1711252678006</v>
      </c>
      <c r="W72" s="5">
        <v>4123.6010975926802</v>
      </c>
    </row>
    <row r="73" spans="1:23">
      <c r="A73" s="6" t="s">
        <v>145</v>
      </c>
      <c r="B73" s="6" t="s">
        <v>120</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148</v>
      </c>
      <c r="B74" s="102"/>
      <c r="C74" s="17">
        <v>11739.646983033561</v>
      </c>
      <c r="D74" s="17">
        <v>11098.979737245774</v>
      </c>
      <c r="E74" s="17">
        <v>10931.378922377673</v>
      </c>
      <c r="F74" s="17">
        <v>10885.498663333925</v>
      </c>
      <c r="G74" s="17">
        <v>11261.694498824723</v>
      </c>
      <c r="H74" s="17">
        <v>11094.751837987291</v>
      </c>
      <c r="I74" s="17">
        <v>10801.834722296184</v>
      </c>
      <c r="J74" s="17">
        <v>10817.985435592454</v>
      </c>
      <c r="K74" s="17">
        <v>10746.189792883997</v>
      </c>
      <c r="L74" s="17">
        <v>11547.014349351699</v>
      </c>
      <c r="M74" s="17">
        <v>12496.809269106556</v>
      </c>
      <c r="N74" s="17">
        <v>16609.206816629718</v>
      </c>
      <c r="O74" s="17">
        <v>15821.858608690058</v>
      </c>
      <c r="P74" s="17">
        <v>15087.956031567552</v>
      </c>
      <c r="Q74" s="17">
        <v>14758.65789401843</v>
      </c>
      <c r="R74" s="17">
        <v>14856.809607521111</v>
      </c>
      <c r="S74" s="17">
        <v>13970.778165021813</v>
      </c>
      <c r="T74" s="17">
        <v>13226.681562343394</v>
      </c>
      <c r="U74" s="17">
        <v>13410.507363097489</v>
      </c>
      <c r="V74" s="17">
        <v>14433.620182397688</v>
      </c>
      <c r="W74" s="17">
        <v>14000.953383027261</v>
      </c>
    </row>
    <row r="75" spans="1:23">
      <c r="A75" s="6" t="s">
        <v>145</v>
      </c>
      <c r="B75" s="6" t="s">
        <v>122</v>
      </c>
      <c r="C75" s="5">
        <v>8.1041961622691019E-2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0.6614500314987023</v>
      </c>
      <c r="T75" s="5">
        <v>0.44823476197360002</v>
      </c>
      <c r="U75" s="5">
        <v>0.46656471649360004</v>
      </c>
      <c r="V75" s="5">
        <v>0</v>
      </c>
      <c r="W75" s="5">
        <v>0.76351491191279985</v>
      </c>
    </row>
    <row r="76" spans="1:23">
      <c r="A76" s="102" t="s">
        <v>142</v>
      </c>
      <c r="B76" s="102"/>
      <c r="C76" s="17">
        <v>11739.728024995184</v>
      </c>
      <c r="D76" s="17">
        <v>11098.979737245774</v>
      </c>
      <c r="E76" s="17">
        <v>10931.378922377673</v>
      </c>
      <c r="F76" s="17">
        <v>10885.498663333925</v>
      </c>
      <c r="G76" s="17">
        <v>11261.855973955737</v>
      </c>
      <c r="H76" s="17">
        <v>11094.751837987291</v>
      </c>
      <c r="I76" s="17">
        <v>10801.834722296184</v>
      </c>
      <c r="J76" s="17">
        <v>10817.985435592454</v>
      </c>
      <c r="K76" s="17">
        <v>10746.402230884707</v>
      </c>
      <c r="L76" s="17">
        <v>11547.014349351699</v>
      </c>
      <c r="M76" s="17">
        <v>12496.809269106556</v>
      </c>
      <c r="N76" s="17">
        <v>16609.206816629718</v>
      </c>
      <c r="O76" s="17">
        <v>15821.858608690058</v>
      </c>
      <c r="P76" s="17">
        <v>15087.956031567552</v>
      </c>
      <c r="Q76" s="17">
        <v>14759.046342553773</v>
      </c>
      <c r="R76" s="17">
        <v>14857.526398805197</v>
      </c>
      <c r="S76" s="17">
        <v>13971.439615053312</v>
      </c>
      <c r="T76" s="17">
        <v>13227.129797105368</v>
      </c>
      <c r="U76" s="17">
        <v>13410.973927813982</v>
      </c>
      <c r="V76" s="17">
        <v>14433.620182397688</v>
      </c>
      <c r="W76" s="17">
        <v>14001.716897939174</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146</v>
      </c>
      <c r="B83" s="6" t="s">
        <v>115</v>
      </c>
      <c r="C83" s="5">
        <v>10001.341143064154</v>
      </c>
      <c r="D83" s="5">
        <v>7725.9436979442125</v>
      </c>
      <c r="E83" s="5">
        <v>7781.4123962270769</v>
      </c>
      <c r="F83" s="5">
        <v>9141.8513277966267</v>
      </c>
      <c r="G83" s="5">
        <v>8604.4380696308945</v>
      </c>
      <c r="H83" s="5">
        <v>9820.6519320958596</v>
      </c>
      <c r="I83" s="5">
        <v>5819.1124240677755</v>
      </c>
      <c r="J83" s="5">
        <v>9456.378880486358</v>
      </c>
      <c r="K83" s="5">
        <v>8413.2797454766624</v>
      </c>
      <c r="L83" s="5">
        <v>6774.6938108225795</v>
      </c>
      <c r="M83" s="5">
        <v>9396.579279914833</v>
      </c>
      <c r="N83" s="5">
        <v>7479.0365318962877</v>
      </c>
      <c r="O83" s="5">
        <v>7283.3587987443552</v>
      </c>
      <c r="P83" s="5">
        <v>8227.1835231345194</v>
      </c>
      <c r="Q83" s="5">
        <v>8068.8910261399551</v>
      </c>
      <c r="R83" s="5">
        <v>8575.2057458733325</v>
      </c>
      <c r="S83" s="5">
        <v>5717.5668347520223</v>
      </c>
      <c r="T83" s="5">
        <v>8972.2207516085655</v>
      </c>
      <c r="U83" s="5">
        <v>8238.8668023217942</v>
      </c>
      <c r="V83" s="5">
        <v>6637.3924076073254</v>
      </c>
      <c r="W83" s="5">
        <v>8678.999635228347</v>
      </c>
    </row>
    <row r="84" spans="1:23">
      <c r="A84" s="6" t="s">
        <v>146</v>
      </c>
      <c r="B84" s="6" t="s">
        <v>116</v>
      </c>
      <c r="C84" s="5">
        <v>0.47845156640226172</v>
      </c>
      <c r="D84" s="5">
        <v>6.4611437143653666E-2</v>
      </c>
      <c r="E84" s="5">
        <v>0.29605756400009403</v>
      </c>
      <c r="F84" s="5">
        <v>1.0535894370153494</v>
      </c>
      <c r="G84" s="5">
        <v>0.94895037894959777</v>
      </c>
      <c r="H84" s="5">
        <v>1.3105584024501107</v>
      </c>
      <c r="I84" s="5">
        <v>0.36587998961716189</v>
      </c>
      <c r="J84" s="5">
        <v>1.2696799611459744</v>
      </c>
      <c r="K84" s="5">
        <v>0.42295855432076723</v>
      </c>
      <c r="L84" s="5">
        <v>1.8123594095650641</v>
      </c>
      <c r="M84" s="5">
        <v>2.6019021996817795</v>
      </c>
      <c r="N84" s="5">
        <v>5.397470463226937</v>
      </c>
      <c r="O84" s="5">
        <v>6.1834565881321124</v>
      </c>
      <c r="P84" s="5">
        <v>4.5299395563952682</v>
      </c>
      <c r="Q84" s="5">
        <v>5.0975752514132324</v>
      </c>
      <c r="R84" s="5">
        <v>3.9698444158722377</v>
      </c>
      <c r="S84" s="5">
        <v>8.6712837655494752</v>
      </c>
      <c r="T84" s="5">
        <v>3.8982359097267461</v>
      </c>
      <c r="U84" s="5">
        <v>4.7054317555697818</v>
      </c>
      <c r="V84" s="5">
        <v>8.1758298957281479</v>
      </c>
      <c r="W84" s="5">
        <v>3.8368886774884716</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2124.9864894117504</v>
      </c>
      <c r="D86" s="5">
        <v>2049.3446551971206</v>
      </c>
      <c r="E86" s="5">
        <v>1949.4863626692722</v>
      </c>
      <c r="F86" s="5">
        <v>2118.575155239841</v>
      </c>
      <c r="G86" s="5">
        <v>2193.3920157999955</v>
      </c>
      <c r="H86" s="5">
        <v>2186.2798565741728</v>
      </c>
      <c r="I86" s="5">
        <v>2313.7115306397068</v>
      </c>
      <c r="J86" s="5">
        <v>2285.9569974859282</v>
      </c>
      <c r="K86" s="5">
        <v>2245.1902554518078</v>
      </c>
      <c r="L86" s="5">
        <v>2261.7308442798071</v>
      </c>
      <c r="M86" s="5">
        <v>2431.0196209333781</v>
      </c>
      <c r="N86" s="5">
        <v>4072.1233354771603</v>
      </c>
      <c r="O86" s="5">
        <v>3827.2007230618215</v>
      </c>
      <c r="P86" s="5">
        <v>4110.137907879116</v>
      </c>
      <c r="Q86" s="5">
        <v>4201.552289156698</v>
      </c>
      <c r="R86" s="5">
        <v>4283.0457463272869</v>
      </c>
      <c r="S86" s="5">
        <v>4041.1017445827797</v>
      </c>
      <c r="T86" s="5">
        <v>4030.0254839907138</v>
      </c>
      <c r="U86" s="5">
        <v>4011.0797412509564</v>
      </c>
      <c r="V86" s="5">
        <v>4242.2536560605877</v>
      </c>
      <c r="W86" s="5">
        <v>4489.8722995119042</v>
      </c>
    </row>
    <row r="87" spans="1:23">
      <c r="A87" s="6" t="s">
        <v>146</v>
      </c>
      <c r="B87" s="6" t="s">
        <v>119</v>
      </c>
      <c r="C87" s="5">
        <v>0</v>
      </c>
      <c r="D87" s="5">
        <v>0</v>
      </c>
      <c r="E87" s="5">
        <v>0</v>
      </c>
      <c r="F87" s="5">
        <v>0</v>
      </c>
      <c r="G87" s="5">
        <v>0</v>
      </c>
      <c r="H87" s="5">
        <v>0</v>
      </c>
      <c r="I87" s="5">
        <v>0</v>
      </c>
      <c r="J87" s="5">
        <v>0</v>
      </c>
      <c r="K87" s="5">
        <v>0</v>
      </c>
      <c r="L87" s="5">
        <v>0</v>
      </c>
      <c r="M87" s="5">
        <v>0</v>
      </c>
      <c r="N87" s="5">
        <v>304.35127890000001</v>
      </c>
      <c r="O87" s="5">
        <v>315.56269274999909</v>
      </c>
      <c r="P87" s="5">
        <v>288.3233957999999</v>
      </c>
      <c r="Q87" s="5">
        <v>298.19626634999906</v>
      </c>
      <c r="R87" s="5">
        <v>287.00702790000008</v>
      </c>
      <c r="S87" s="5">
        <v>304.77683970000049</v>
      </c>
      <c r="T87" s="5">
        <v>291.80203634999941</v>
      </c>
      <c r="U87" s="5">
        <v>299.86147469999935</v>
      </c>
      <c r="V87" s="5">
        <v>294.9437796000006</v>
      </c>
      <c r="W87" s="5">
        <v>292.70548620000102</v>
      </c>
    </row>
    <row r="88" spans="1:23">
      <c r="A88" s="6" t="s">
        <v>146</v>
      </c>
      <c r="B88" s="6" t="s">
        <v>120</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148</v>
      </c>
      <c r="B89" s="102"/>
      <c r="C89" s="17">
        <v>12358.215268667704</v>
      </c>
      <c r="D89" s="17">
        <v>10016.036819253633</v>
      </c>
      <c r="E89" s="17">
        <v>9977.8281421385509</v>
      </c>
      <c r="F89" s="17">
        <v>11509.219461389168</v>
      </c>
      <c r="G89" s="17">
        <v>11046.414432518592</v>
      </c>
      <c r="H89" s="17">
        <v>12255.037192939131</v>
      </c>
      <c r="I89" s="17">
        <v>8380.7091025643822</v>
      </c>
      <c r="J89" s="17">
        <v>11991.270848281085</v>
      </c>
      <c r="K89" s="17">
        <v>10908.17167838887</v>
      </c>
      <c r="L89" s="17">
        <v>9286.0163638437862</v>
      </c>
      <c r="M89" s="17">
        <v>12077.54479307851</v>
      </c>
      <c r="N89" s="17">
        <v>12108.595883620148</v>
      </c>
      <c r="O89" s="17">
        <v>11686.210098152376</v>
      </c>
      <c r="P89" s="17">
        <v>12901.974977562835</v>
      </c>
      <c r="Q89" s="17">
        <v>12876.393141051853</v>
      </c>
      <c r="R89" s="17">
        <v>13479.080331104518</v>
      </c>
      <c r="S89" s="17">
        <v>10408.967106535003</v>
      </c>
      <c r="T89" s="17">
        <v>13649.810913946179</v>
      </c>
      <c r="U89" s="17">
        <v>12913.23001976255</v>
      </c>
      <c r="V89" s="17">
        <v>11550.691093565014</v>
      </c>
      <c r="W89" s="17">
        <v>13855.630632836452</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142</v>
      </c>
      <c r="B91" s="102"/>
      <c r="C91" s="17">
        <v>12358.215268667704</v>
      </c>
      <c r="D91" s="17">
        <v>10016.036819253633</v>
      </c>
      <c r="E91" s="17">
        <v>9977.8281421385509</v>
      </c>
      <c r="F91" s="17">
        <v>11509.219461389168</v>
      </c>
      <c r="G91" s="17">
        <v>11046.414432518592</v>
      </c>
      <c r="H91" s="17">
        <v>12255.037192939131</v>
      </c>
      <c r="I91" s="17">
        <v>8380.7091025643822</v>
      </c>
      <c r="J91" s="17">
        <v>11991.270848281085</v>
      </c>
      <c r="K91" s="17">
        <v>10908.17167838887</v>
      </c>
      <c r="L91" s="17">
        <v>9286.0163638437862</v>
      </c>
      <c r="M91" s="17">
        <v>12077.54479307851</v>
      </c>
      <c r="N91" s="17">
        <v>12108.595883620148</v>
      </c>
      <c r="O91" s="17">
        <v>11686.210098152376</v>
      </c>
      <c r="P91" s="17">
        <v>12901.974977562835</v>
      </c>
      <c r="Q91" s="17">
        <v>12876.393141051853</v>
      </c>
      <c r="R91" s="17">
        <v>13479.080331104518</v>
      </c>
      <c r="S91" s="17">
        <v>10408.967106535003</v>
      </c>
      <c r="T91" s="17">
        <v>13649.810913946179</v>
      </c>
      <c r="U91" s="17">
        <v>12913.23001976255</v>
      </c>
      <c r="V91" s="17">
        <v>11550.691093565014</v>
      </c>
      <c r="W91" s="17">
        <v>13855.630632836452</v>
      </c>
    </row>
    <row r="93" spans="1:23" s="13" customFormat="1" ht="23.25" customHeight="1">
      <c r="A93" s="11" t="s">
        <v>284</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-216.15335358674832</v>
      </c>
      <c r="D96" s="5">
        <v>-270.72653585762339</v>
      </c>
      <c r="E96" s="5">
        <v>-247.82492142973484</v>
      </c>
      <c r="F96" s="5">
        <v>-446.53632486928598</v>
      </c>
      <c r="G96" s="5">
        <v>-723.78016053318447</v>
      </c>
      <c r="H96" s="5">
        <v>-997.42180351128127</v>
      </c>
      <c r="I96" s="5">
        <v>-1391.3886108599788</v>
      </c>
      <c r="J96" s="5">
        <v>-1095.2478516036408</v>
      </c>
      <c r="K96" s="5">
        <v>-1358.4517431576912</v>
      </c>
      <c r="L96" s="5">
        <v>-3133.554195655232</v>
      </c>
      <c r="M96" s="5">
        <v>-2386.2542354736165</v>
      </c>
      <c r="N96" s="5">
        <v>-3021.3559625539128</v>
      </c>
      <c r="O96" s="5">
        <v>-3490.2209680086298</v>
      </c>
      <c r="P96" s="5">
        <v>-4464.9435247693891</v>
      </c>
      <c r="Q96" s="5">
        <v>-11109.692953220379</v>
      </c>
      <c r="R96" s="5">
        <v>-11831.485089864302</v>
      </c>
      <c r="S96" s="5">
        <v>-10772.387644967741</v>
      </c>
      <c r="T96" s="5">
        <v>-10711.055622066986</v>
      </c>
      <c r="U96" s="5">
        <v>-11071.017276692632</v>
      </c>
      <c r="V96" s="5">
        <v>-10670.304749345816</v>
      </c>
      <c r="W96" s="5">
        <v>-11541.270960013782</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136</v>
      </c>
      <c r="B98" s="102"/>
      <c r="C98" s="17">
        <v>-578.19531118105101</v>
      </c>
      <c r="D98" s="17">
        <v>-681.75377756552189</v>
      </c>
      <c r="E98" s="17">
        <v>-724.82903907918376</v>
      </c>
      <c r="F98" s="17">
        <v>-994.60949252390276</v>
      </c>
      <c r="G98" s="17">
        <v>-1326.8103272405192</v>
      </c>
      <c r="H98" s="17">
        <v>-1653.0840827815082</v>
      </c>
      <c r="I98" s="17">
        <v>-2084.0067108348603</v>
      </c>
      <c r="J98" s="17">
        <v>-1822.9123467456116</v>
      </c>
      <c r="K98" s="17">
        <v>-2169.8510048926551</v>
      </c>
      <c r="L98" s="17">
        <v>-3998.4045095553547</v>
      </c>
      <c r="M98" s="17">
        <v>-3252.678438447158</v>
      </c>
      <c r="N98" s="17">
        <v>-3904.5458134507653</v>
      </c>
      <c r="O98" s="17">
        <v>-4401.4105651048612</v>
      </c>
      <c r="P98" s="17">
        <v>-5437.9776002502758</v>
      </c>
      <c r="Q98" s="17">
        <v>-12186.261630776598</v>
      </c>
      <c r="R98" s="17">
        <v>-13027.940038911251</v>
      </c>
      <c r="S98" s="17">
        <v>-12065.290409045012</v>
      </c>
      <c r="T98" s="17">
        <v>-12101.584685960179</v>
      </c>
      <c r="U98" s="17">
        <v>-12552.331044232498</v>
      </c>
      <c r="V98" s="17">
        <v>-12246.983255340559</v>
      </c>
      <c r="W98" s="17">
        <v>-13185.883194299626</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-33.464490718058897</v>
      </c>
      <c r="D101" s="5">
        <v>-70.34402826706318</v>
      </c>
      <c r="E101" s="5">
        <v>-51.560881041725821</v>
      </c>
      <c r="F101" s="5">
        <v>-199.42280805029702</v>
      </c>
      <c r="G101" s="5">
        <v>-419.05848523284732</v>
      </c>
      <c r="H101" s="5">
        <v>-572.00328628686384</v>
      </c>
      <c r="I101" s="5">
        <v>-571.94337659659379</v>
      </c>
      <c r="J101" s="5">
        <v>-469.7154820860992</v>
      </c>
      <c r="K101" s="5">
        <v>-309.22455116127077</v>
      </c>
      <c r="L101" s="5">
        <v>-2029.1510449674611</v>
      </c>
      <c r="M101" s="5">
        <v>-807.23182031193755</v>
      </c>
      <c r="N101" s="5">
        <v>-444.43643459641316</v>
      </c>
      <c r="O101" s="5">
        <v>-389.55899546453321</v>
      </c>
      <c r="P101" s="5">
        <v>-426.4980150403174</v>
      </c>
      <c r="Q101" s="5">
        <v>-3446.1540618924619</v>
      </c>
      <c r="R101" s="5">
        <v>-3222.5349756390647</v>
      </c>
      <c r="S101" s="5">
        <v>-1608.3609733656053</v>
      </c>
      <c r="T101" s="5">
        <v>-2020.7726418957009</v>
      </c>
      <c r="U101" s="5">
        <v>-1400.7528631945615</v>
      </c>
      <c r="V101" s="5">
        <v>-1203.3654526814369</v>
      </c>
      <c r="W101" s="5">
        <v>-1128.0026096514728</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136</v>
      </c>
      <c r="B103" s="102"/>
      <c r="C103" s="17">
        <v>-160.19533887211389</v>
      </c>
      <c r="D103" s="17">
        <v>-222.1946569384142</v>
      </c>
      <c r="E103" s="17">
        <v>-237.15234709950582</v>
      </c>
      <c r="F103" s="17">
        <v>-421.16236017658002</v>
      </c>
      <c r="G103" s="17">
        <v>-670.89668449123928</v>
      </c>
      <c r="H103" s="17">
        <v>-850.56573903584183</v>
      </c>
      <c r="I103" s="17">
        <v>-864.81553130564475</v>
      </c>
      <c r="J103" s="17">
        <v>-781.55804289622415</v>
      </c>
      <c r="K103" s="17">
        <v>-660.39539714916373</v>
      </c>
      <c r="L103" s="17">
        <v>-2404.0849210409301</v>
      </c>
      <c r="M103" s="17">
        <v>-1185.0212331849125</v>
      </c>
      <c r="N103" s="17">
        <v>-827.27773613399927</v>
      </c>
      <c r="O103" s="17">
        <v>-785.87727681183219</v>
      </c>
      <c r="P103" s="17">
        <v>-847.36381552071339</v>
      </c>
      <c r="Q103" s="17">
        <v>-3912.9421883836499</v>
      </c>
      <c r="R103" s="17">
        <v>-3739.4758842936208</v>
      </c>
      <c r="S103" s="17">
        <v>-2160.7322505615393</v>
      </c>
      <c r="T103" s="17">
        <v>-2613.1518373823487</v>
      </c>
      <c r="U103" s="17">
        <v>-2026.5163366398247</v>
      </c>
      <c r="V103" s="17">
        <v>-1865.3146500469129</v>
      </c>
      <c r="W103" s="17">
        <v>-1818.3181712668268</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-21.250913423133142</v>
      </c>
      <c r="D106" s="5">
        <v>-47.082250929210616</v>
      </c>
      <c r="E106" s="5">
        <v>-48.383035117374881</v>
      </c>
      <c r="F106" s="5">
        <v>-82.451000929136853</v>
      </c>
      <c r="G106" s="5">
        <v>-76.123341899453635</v>
      </c>
      <c r="H106" s="5">
        <v>-168.84076765992353</v>
      </c>
      <c r="I106" s="5">
        <v>-551.84383949149833</v>
      </c>
      <c r="J106" s="5">
        <v>-418.13330017636889</v>
      </c>
      <c r="K106" s="5">
        <v>-749.16098365753669</v>
      </c>
      <c r="L106" s="5">
        <v>-624.37207553950077</v>
      </c>
      <c r="M106" s="5">
        <v>-648.81656580285517</v>
      </c>
      <c r="N106" s="5">
        <v>-819.45504295731155</v>
      </c>
      <c r="O106" s="5">
        <v>-1153.5230667730793</v>
      </c>
      <c r="P106" s="5">
        <v>-1764.8608557660559</v>
      </c>
      <c r="Q106" s="5">
        <v>-4104.4651589766872</v>
      </c>
      <c r="R106" s="5">
        <v>-4796.3905565193145</v>
      </c>
      <c r="S106" s="5">
        <v>-5658.4798020149055</v>
      </c>
      <c r="T106" s="5">
        <v>-4632.4719417153501</v>
      </c>
      <c r="U106" s="5">
        <v>-4995.561021255563</v>
      </c>
      <c r="V106" s="5">
        <v>-5289.214051211271</v>
      </c>
      <c r="W106" s="5">
        <v>-5385.9977911301321</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136</v>
      </c>
      <c r="B108" s="102"/>
      <c r="C108" s="17">
        <v>-78.632573103916542</v>
      </c>
      <c r="D108" s="17">
        <v>-117.19368074743731</v>
      </c>
      <c r="E108" s="17">
        <v>-134.18513475967188</v>
      </c>
      <c r="F108" s="17">
        <v>-186.00592696485484</v>
      </c>
      <c r="G108" s="17">
        <v>-197.34351990759365</v>
      </c>
      <c r="H108" s="17">
        <v>-304.12605067863456</v>
      </c>
      <c r="I108" s="17">
        <v>-697.23610210782329</v>
      </c>
      <c r="J108" s="17">
        <v>-574.32681438187183</v>
      </c>
      <c r="K108" s="17">
        <v>-925.58948206459672</v>
      </c>
      <c r="L108" s="17">
        <v>-817.29993699871875</v>
      </c>
      <c r="M108" s="17">
        <v>-842.33053151857121</v>
      </c>
      <c r="N108" s="17">
        <v>-1017.3104800728375</v>
      </c>
      <c r="O108" s="17">
        <v>-1359.5775842508174</v>
      </c>
      <c r="P108" s="17">
        <v>-1984.3296872780509</v>
      </c>
      <c r="Q108" s="17">
        <v>-4346.270437525327</v>
      </c>
      <c r="R108" s="17">
        <v>-5066.2670496286837</v>
      </c>
      <c r="S108" s="17">
        <v>-5949.4687311123043</v>
      </c>
      <c r="T108" s="17">
        <v>-4946.154494874826</v>
      </c>
      <c r="U108" s="17">
        <v>-5328.7665639340694</v>
      </c>
      <c r="V108" s="17">
        <v>-5650.1689875913462</v>
      </c>
      <c r="W108" s="17">
        <v>-5765.0793203632566</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-46.96444078664473</v>
      </c>
      <c r="D111" s="5">
        <v>-40.181343772284308</v>
      </c>
      <c r="E111" s="5">
        <v>-36.983392136804312</v>
      </c>
      <c r="F111" s="5">
        <v>-46.414497897817583</v>
      </c>
      <c r="G111" s="5">
        <v>-107.14789299332082</v>
      </c>
      <c r="H111" s="5">
        <v>-128.43529430694485</v>
      </c>
      <c r="I111" s="5">
        <v>-135.4868133659848</v>
      </c>
      <c r="J111" s="5">
        <v>-87.565186491075281</v>
      </c>
      <c r="K111" s="5">
        <v>-161.25705353253852</v>
      </c>
      <c r="L111" s="5">
        <v>-188.70393412404806</v>
      </c>
      <c r="M111" s="5">
        <v>-422.75167969793841</v>
      </c>
      <c r="N111" s="5">
        <v>-1273.9655459702749</v>
      </c>
      <c r="O111" s="5">
        <v>-1443.6661081540426</v>
      </c>
      <c r="P111" s="5">
        <v>-1780.1437853867878</v>
      </c>
      <c r="Q111" s="5">
        <v>-2032.4804811612603</v>
      </c>
      <c r="R111" s="5">
        <v>-2246.1514373553237</v>
      </c>
      <c r="S111" s="5">
        <v>-2013.0789542977645</v>
      </c>
      <c r="T111" s="5">
        <v>-2568.0290697314081</v>
      </c>
      <c r="U111" s="5">
        <v>-3204.3857313807312</v>
      </c>
      <c r="V111" s="5">
        <v>-2851.4448083717807</v>
      </c>
      <c r="W111" s="5">
        <v>-3536.5334800882379</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136</v>
      </c>
      <c r="B113" s="102"/>
      <c r="C113" s="17">
        <v>-100.64147879453633</v>
      </c>
      <c r="D113" s="17">
        <v>-104.5018383578296</v>
      </c>
      <c r="E113" s="17">
        <v>-115.02426389604331</v>
      </c>
      <c r="F113" s="17">
        <v>-142.15585686369678</v>
      </c>
      <c r="G113" s="17">
        <v>-216.95538716219085</v>
      </c>
      <c r="H113" s="17">
        <v>-252.64042531066588</v>
      </c>
      <c r="I113" s="17">
        <v>-272.7713219068288</v>
      </c>
      <c r="J113" s="17">
        <v>-233.74573157631428</v>
      </c>
      <c r="K113" s="17">
        <v>-329.14577516797453</v>
      </c>
      <c r="L113" s="17">
        <v>-369.47345633634205</v>
      </c>
      <c r="M113" s="17">
        <v>-603.82993599931342</v>
      </c>
      <c r="N113" s="17">
        <v>-1463.1159919218528</v>
      </c>
      <c r="O113" s="17">
        <v>-1639.7833805536097</v>
      </c>
      <c r="P113" s="17">
        <v>-1996.2939816041828</v>
      </c>
      <c r="Q113" s="17">
        <v>-2277.5087843339033</v>
      </c>
      <c r="R113" s="17">
        <v>-2522.6567796686368</v>
      </c>
      <c r="S113" s="17">
        <v>-2318.1692608524695</v>
      </c>
      <c r="T113" s="17">
        <v>-2899.4457606494061</v>
      </c>
      <c r="U113" s="17">
        <v>-3562.486302660775</v>
      </c>
      <c r="V113" s="17">
        <v>-3233.8567902231239</v>
      </c>
      <c r="W113" s="17">
        <v>-3935.841183447098</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-113.90571148337112</v>
      </c>
      <c r="D116" s="5">
        <v>-113.04278719312123</v>
      </c>
      <c r="E116" s="5">
        <v>-110.55441650552785</v>
      </c>
      <c r="F116" s="5">
        <v>-117.00830548434797</v>
      </c>
      <c r="G116" s="5">
        <v>-120.33379110583502</v>
      </c>
      <c r="H116" s="5">
        <v>-126.58712011547215</v>
      </c>
      <c r="I116" s="5">
        <v>-131.69706352572217</v>
      </c>
      <c r="J116" s="5">
        <v>-118.34022843761753</v>
      </c>
      <c r="K116" s="5">
        <v>-138.28304948759347</v>
      </c>
      <c r="L116" s="5">
        <v>-289.22245980627395</v>
      </c>
      <c r="M116" s="5">
        <v>-504.36140267815131</v>
      </c>
      <c r="N116" s="5">
        <v>-477.14525676887087</v>
      </c>
      <c r="O116" s="5">
        <v>-496.23390722908056</v>
      </c>
      <c r="P116" s="5">
        <v>-488.11125278063275</v>
      </c>
      <c r="Q116" s="5">
        <v>-1520.59656142264</v>
      </c>
      <c r="R116" s="5">
        <v>-1561.6813656563636</v>
      </c>
      <c r="S116" s="5">
        <v>-1482.3229452919359</v>
      </c>
      <c r="T116" s="5">
        <v>-1485.1309334675036</v>
      </c>
      <c r="U116" s="5">
        <v>-1464.7767806880834</v>
      </c>
      <c r="V116" s="5">
        <v>-1316.7318393753656</v>
      </c>
      <c r="W116" s="5">
        <v>-1486.2231595481742</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136</v>
      </c>
      <c r="B118" s="102"/>
      <c r="C118" s="17">
        <v>-231.18159622315412</v>
      </c>
      <c r="D118" s="17">
        <v>-229.62614709810623</v>
      </c>
      <c r="E118" s="17">
        <v>-228.74038281361786</v>
      </c>
      <c r="F118" s="17">
        <v>-232.91828731574998</v>
      </c>
      <c r="G118" s="17">
        <v>-228.21285702876804</v>
      </c>
      <c r="H118" s="17">
        <v>-230.73690885077514</v>
      </c>
      <c r="I118" s="17">
        <v>-234.21242210786517</v>
      </c>
      <c r="J118" s="17">
        <v>-216.58893798727772</v>
      </c>
      <c r="K118" s="17">
        <v>-236.73942382951299</v>
      </c>
      <c r="L118" s="17">
        <v>-386.94188081296272</v>
      </c>
      <c r="M118" s="17">
        <v>-600.21937472918387</v>
      </c>
      <c r="N118" s="17">
        <v>-571.7144114583183</v>
      </c>
      <c r="O118" s="17">
        <v>-589.8647697867433</v>
      </c>
      <c r="P118" s="17">
        <v>-583.90785000435551</v>
      </c>
      <c r="Q118" s="17">
        <v>-1620.5151347264457</v>
      </c>
      <c r="R118" s="17">
        <v>-1669.0747550815377</v>
      </c>
      <c r="S118" s="17">
        <v>-1598.6895716148479</v>
      </c>
      <c r="T118" s="17">
        <v>-1608.2881028069075</v>
      </c>
      <c r="U118" s="17">
        <v>-1596.8237897030012</v>
      </c>
      <c r="V118" s="17">
        <v>-1454.4345110929685</v>
      </c>
      <c r="W118" s="17">
        <v>-1627.7690358122322</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-0.56779717554043152</v>
      </c>
      <c r="D121" s="5">
        <v>-7.6125695944034705E-2</v>
      </c>
      <c r="E121" s="5">
        <v>-0.34319662830198866</v>
      </c>
      <c r="F121" s="5">
        <v>-1.239712507686614</v>
      </c>
      <c r="G121" s="5">
        <v>-1.1166493017275931</v>
      </c>
      <c r="H121" s="5">
        <v>-1.5553351420769299</v>
      </c>
      <c r="I121" s="5">
        <v>-0.41751788018000152</v>
      </c>
      <c r="J121" s="5">
        <v>-1.4936544124798552</v>
      </c>
      <c r="K121" s="5">
        <v>-0.52610531875179634</v>
      </c>
      <c r="L121" s="5">
        <v>-2.1046812179482899</v>
      </c>
      <c r="M121" s="5">
        <v>-3.0927669827337487</v>
      </c>
      <c r="N121" s="5">
        <v>-6.353682261042521</v>
      </c>
      <c r="O121" s="5">
        <v>-7.238890387894056</v>
      </c>
      <c r="P121" s="5">
        <v>-5.3296157955947292</v>
      </c>
      <c r="Q121" s="5">
        <v>-5.9966897673301602</v>
      </c>
      <c r="R121" s="5">
        <v>-4.726754694234879</v>
      </c>
      <c r="S121" s="5">
        <v>-10.144969997527076</v>
      </c>
      <c r="T121" s="5">
        <v>-4.6510352570216069</v>
      </c>
      <c r="U121" s="5">
        <v>-5.5408801736921349</v>
      </c>
      <c r="V121" s="5">
        <v>-9.5485977059608462</v>
      </c>
      <c r="W121" s="5">
        <v>-4.5139195957650493</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136</v>
      </c>
      <c r="B123" s="102"/>
      <c r="C123" s="17">
        <v>-7.5443241873301412</v>
      </c>
      <c r="D123" s="17">
        <v>-8.2374544237345351</v>
      </c>
      <c r="E123" s="17">
        <v>-9.7269105103447906</v>
      </c>
      <c r="F123" s="17">
        <v>-12.367061203021214</v>
      </c>
      <c r="G123" s="17">
        <v>-13.401878650727191</v>
      </c>
      <c r="H123" s="17">
        <v>-15.01495890559103</v>
      </c>
      <c r="I123" s="17">
        <v>-14.971333406698401</v>
      </c>
      <c r="J123" s="17">
        <v>-16.692819903923557</v>
      </c>
      <c r="K123" s="17">
        <v>-17.980926681406995</v>
      </c>
      <c r="L123" s="17">
        <v>-20.60431436640139</v>
      </c>
      <c r="M123" s="17">
        <v>-21.277363015176849</v>
      </c>
      <c r="N123" s="17">
        <v>-25.127193863757622</v>
      </c>
      <c r="O123" s="17">
        <v>-26.307553701858755</v>
      </c>
      <c r="P123" s="17">
        <v>-26.082265842972632</v>
      </c>
      <c r="Q123" s="17">
        <v>-29.025085807272262</v>
      </c>
      <c r="R123" s="17">
        <v>-30.465570238771278</v>
      </c>
      <c r="S123" s="17">
        <v>-38.230594903847773</v>
      </c>
      <c r="T123" s="17">
        <v>-34.544490246688206</v>
      </c>
      <c r="U123" s="17">
        <v>-37.738051294827635</v>
      </c>
      <c r="V123" s="17">
        <v>-43.208316386206846</v>
      </c>
      <c r="W123" s="17">
        <v>-38.875483410212951</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97441.080096607446</v>
      </c>
      <c r="D4" s="5">
        <v>94553.062036798656</v>
      </c>
      <c r="E4" s="5">
        <v>95146.365099437855</v>
      </c>
      <c r="F4" s="5">
        <v>88880.138372922927</v>
      </c>
      <c r="G4" s="5">
        <v>85842.860361843457</v>
      </c>
      <c r="H4" s="5">
        <v>81374.319095443439</v>
      </c>
      <c r="I4" s="5">
        <v>83024.723282754218</v>
      </c>
      <c r="J4" s="5">
        <v>71880.879877486703</v>
      </c>
      <c r="K4" s="5">
        <v>71922.528474182705</v>
      </c>
      <c r="L4" s="5">
        <v>78804.163230933103</v>
      </c>
      <c r="M4" s="5">
        <v>75169.24184464835</v>
      </c>
      <c r="N4" s="5">
        <v>71171.092430201432</v>
      </c>
      <c r="O4" s="5">
        <v>72480.476980852152</v>
      </c>
      <c r="P4" s="5">
        <v>71028.065587463556</v>
      </c>
      <c r="Q4" s="5">
        <v>47041.665879218999</v>
      </c>
      <c r="R4" s="5">
        <v>42103.9608684587</v>
      </c>
      <c r="S4" s="5">
        <v>33480.595072350057</v>
      </c>
      <c r="T4" s="5">
        <v>34379.248197118235</v>
      </c>
      <c r="U4" s="5">
        <v>35115.238282966959</v>
      </c>
      <c r="V4" s="5">
        <v>34136.285164186855</v>
      </c>
      <c r="W4" s="5">
        <v>33266.175847366329</v>
      </c>
      <c r="AA4" s="83"/>
    </row>
    <row r="5" spans="1:27">
      <c r="A5" s="6" t="s">
        <v>75</v>
      </c>
      <c r="B5" s="6" t="s">
        <v>112</v>
      </c>
      <c r="C5" s="5">
        <v>31943.022856575102</v>
      </c>
      <c r="D5" s="5">
        <v>33622.333319300589</v>
      </c>
      <c r="E5" s="5">
        <v>33510.640882239604</v>
      </c>
      <c r="F5" s="5">
        <v>34114.5028401655</v>
      </c>
      <c r="G5" s="5">
        <v>33983.681781706255</v>
      </c>
      <c r="H5" s="5">
        <v>32874.565483082944</v>
      </c>
      <c r="I5" s="5">
        <v>33404.245576076937</v>
      </c>
      <c r="J5" s="5">
        <v>32393.100910156987</v>
      </c>
      <c r="K5" s="5">
        <v>30141.000457921808</v>
      </c>
      <c r="L5" s="5">
        <v>28295.297589880804</v>
      </c>
      <c r="M5" s="5">
        <v>24672.831849259808</v>
      </c>
      <c r="N5" s="5">
        <v>22316.049756161556</v>
      </c>
      <c r="O5" s="5">
        <v>22596.379916989648</v>
      </c>
      <c r="P5" s="5">
        <v>22226.045325173451</v>
      </c>
      <c r="Q5" s="5">
        <v>23189.438576489374</v>
      </c>
      <c r="R5" s="5">
        <v>22834.766654702042</v>
      </c>
      <c r="S5" s="5">
        <v>22207.664780207142</v>
      </c>
      <c r="T5" s="5">
        <v>22728.19365555657</v>
      </c>
      <c r="U5" s="5">
        <v>23049.792612986945</v>
      </c>
      <c r="V5" s="5">
        <v>22593.661621062703</v>
      </c>
      <c r="W5" s="5">
        <v>22427.497590938405</v>
      </c>
      <c r="AA5" s="83"/>
    </row>
    <row r="6" spans="1:27">
      <c r="A6" s="6" t="s">
        <v>75</v>
      </c>
      <c r="B6" s="6" t="s">
        <v>113</v>
      </c>
      <c r="C6" s="5">
        <v>3143.0282842227543</v>
      </c>
      <c r="D6" s="5">
        <v>3139.0214366095815</v>
      </c>
      <c r="E6" s="5">
        <v>2998.6431108683796</v>
      </c>
      <c r="F6" s="5">
        <v>1929.5111173201326</v>
      </c>
      <c r="G6" s="5">
        <v>1932.1676929239634</v>
      </c>
      <c r="H6" s="5">
        <v>1926.3820716792427</v>
      </c>
      <c r="I6" s="5">
        <v>1931.8718346178621</v>
      </c>
      <c r="J6" s="5">
        <v>1877.9438654075004</v>
      </c>
      <c r="K6" s="5">
        <v>1881.9781435661778</v>
      </c>
      <c r="L6" s="5">
        <v>1884.3017029524426</v>
      </c>
      <c r="M6" s="5">
        <v>1894.8906634125449</v>
      </c>
      <c r="N6" s="5">
        <v>3307.4632487003078</v>
      </c>
      <c r="O6" s="5">
        <v>2864.5069238212063</v>
      </c>
      <c r="P6" s="5">
        <v>2088.0500261137936</v>
      </c>
      <c r="Q6" s="5">
        <v>4821.979295514705</v>
      </c>
      <c r="R6" s="5">
        <v>2629.5080729238216</v>
      </c>
      <c r="S6" s="5">
        <v>6003.9752945007776</v>
      </c>
      <c r="T6" s="5">
        <v>3145.6141924326821</v>
      </c>
      <c r="U6" s="5">
        <v>3394.1435058143775</v>
      </c>
      <c r="V6" s="5">
        <v>4985.1105681146537</v>
      </c>
      <c r="W6" s="5">
        <v>2510.6815581761725</v>
      </c>
      <c r="AA6" s="83"/>
    </row>
    <row r="7" spans="1:27">
      <c r="A7" s="6" t="s">
        <v>75</v>
      </c>
      <c r="B7" s="6" t="s">
        <v>114</v>
      </c>
      <c r="C7" s="5">
        <v>112.36636252771599</v>
      </c>
      <c r="D7" s="5">
        <v>94.953387897282013</v>
      </c>
      <c r="E7" s="5">
        <v>157.25952700192153</v>
      </c>
      <c r="F7" s="5">
        <v>52.68641968043562</v>
      </c>
      <c r="G7" s="5">
        <v>29.634909510564896</v>
      </c>
      <c r="H7" s="5">
        <v>9.2372036675060514</v>
      </c>
      <c r="I7" s="5">
        <v>9.2399627253361079</v>
      </c>
      <c r="J7" s="5">
        <v>29.512474360540999</v>
      </c>
      <c r="K7" s="5">
        <v>33.67818302932649</v>
      </c>
      <c r="L7" s="5">
        <v>34.316292721479655</v>
      </c>
      <c r="M7" s="5">
        <v>66.527530978348409</v>
      </c>
      <c r="N7" s="5">
        <v>245.23420076578341</v>
      </c>
      <c r="O7" s="5">
        <v>132.075198254778</v>
      </c>
      <c r="P7" s="5">
        <v>156.51033607124856</v>
      </c>
      <c r="Q7" s="5">
        <v>519.54413943044278</v>
      </c>
      <c r="R7" s="5">
        <v>239.96490883635423</v>
      </c>
      <c r="S7" s="5">
        <v>1723.242240330113</v>
      </c>
      <c r="T7" s="5">
        <v>593.08072844163519</v>
      </c>
      <c r="U7" s="5">
        <v>420.93109459390325</v>
      </c>
      <c r="V7" s="5">
        <v>1306.236493661359</v>
      </c>
      <c r="W7" s="5">
        <v>252.41594668784961</v>
      </c>
      <c r="AA7" s="83"/>
    </row>
    <row r="8" spans="1:27">
      <c r="A8" s="6" t="s">
        <v>75</v>
      </c>
      <c r="B8" s="6" t="s">
        <v>115</v>
      </c>
      <c r="C8" s="5">
        <v>15998.527037076159</v>
      </c>
      <c r="D8" s="5">
        <v>13174.879415591216</v>
      </c>
      <c r="E8" s="5">
        <v>13065.534777546876</v>
      </c>
      <c r="F8" s="5">
        <v>16274.63892555669</v>
      </c>
      <c r="G8" s="5">
        <v>13801.392144630592</v>
      </c>
      <c r="H8" s="5">
        <v>16122.836623290508</v>
      </c>
      <c r="I8" s="5">
        <v>9359.8905704593817</v>
      </c>
      <c r="J8" s="5">
        <v>17443.348577065859</v>
      </c>
      <c r="K8" s="5">
        <v>15761.068225225383</v>
      </c>
      <c r="L8" s="5">
        <v>12165.625867624665</v>
      </c>
      <c r="M8" s="5">
        <v>15718.201059455501</v>
      </c>
      <c r="N8" s="5">
        <v>14401.342532078223</v>
      </c>
      <c r="O8" s="5">
        <v>14077.850040934925</v>
      </c>
      <c r="P8" s="5">
        <v>16575.507184315044</v>
      </c>
      <c r="Q8" s="5">
        <v>14664.726347082915</v>
      </c>
      <c r="R8" s="5">
        <v>16541.417381289026</v>
      </c>
      <c r="S8" s="5">
        <v>9895.1244255222027</v>
      </c>
      <c r="T8" s="5">
        <v>17493.480186205707</v>
      </c>
      <c r="U8" s="5">
        <v>15847.448465360772</v>
      </c>
      <c r="V8" s="5">
        <v>12458.132327327554</v>
      </c>
      <c r="W8" s="5">
        <v>15595.787012149165</v>
      </c>
      <c r="AA8" s="83"/>
    </row>
    <row r="9" spans="1:27">
      <c r="A9" s="6" t="s">
        <v>75</v>
      </c>
      <c r="B9" s="6" t="s">
        <v>116</v>
      </c>
      <c r="C9" s="5">
        <v>175.52822677065203</v>
      </c>
      <c r="D9" s="5">
        <v>192.65237210029082</v>
      </c>
      <c r="E9" s="5">
        <v>168.25620736538659</v>
      </c>
      <c r="F9" s="5">
        <v>348.99211125757967</v>
      </c>
      <c r="G9" s="5">
        <v>959.57648572211281</v>
      </c>
      <c r="H9" s="5">
        <v>1634.7583115028394</v>
      </c>
      <c r="I9" s="5">
        <v>2381.7125817543651</v>
      </c>
      <c r="J9" s="5">
        <v>1512.7135241152146</v>
      </c>
      <c r="K9" s="5">
        <v>1281.1623330914629</v>
      </c>
      <c r="L9" s="5">
        <v>1710.7752664182894</v>
      </c>
      <c r="M9" s="5">
        <v>1664.8035273394473</v>
      </c>
      <c r="N9" s="5">
        <v>5256.6804677566652</v>
      </c>
      <c r="O9" s="5">
        <v>6120.3815143276834</v>
      </c>
      <c r="P9" s="5">
        <v>6611.4016239555258</v>
      </c>
      <c r="Q9" s="5">
        <v>10851.462517713029</v>
      </c>
      <c r="R9" s="5">
        <v>11489.753009745713</v>
      </c>
      <c r="S9" s="5">
        <v>11959.715923265338</v>
      </c>
      <c r="T9" s="5">
        <v>13078.192930120043</v>
      </c>
      <c r="U9" s="5">
        <v>12718.273623945659</v>
      </c>
      <c r="V9" s="5">
        <v>14456.529753364228</v>
      </c>
      <c r="W9" s="5">
        <v>16044.797357895266</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29308.954410992344</v>
      </c>
      <c r="D11" s="5">
        <v>30463.681915436908</v>
      </c>
      <c r="E11" s="5">
        <v>30624.673872182539</v>
      </c>
      <c r="F11" s="5">
        <v>33410.367034373478</v>
      </c>
      <c r="G11" s="5">
        <v>37878.126543956212</v>
      </c>
      <c r="H11" s="5">
        <v>40124.243878605303</v>
      </c>
      <c r="I11" s="5">
        <v>41247.104306534384</v>
      </c>
      <c r="J11" s="5">
        <v>47619.825627621591</v>
      </c>
      <c r="K11" s="5">
        <v>50493.534877275568</v>
      </c>
      <c r="L11" s="5">
        <v>50189.292217716866</v>
      </c>
      <c r="M11" s="5">
        <v>52387.120697085091</v>
      </c>
      <c r="N11" s="5">
        <v>50923.262131039686</v>
      </c>
      <c r="O11" s="5">
        <v>50894.089492908017</v>
      </c>
      <c r="P11" s="5">
        <v>51967.525716472417</v>
      </c>
      <c r="Q11" s="5">
        <v>67109.435253902862</v>
      </c>
      <c r="R11" s="5">
        <v>73471.427679704168</v>
      </c>
      <c r="S11" s="5">
        <v>82536.187880602083</v>
      </c>
      <c r="T11" s="5">
        <v>85040.101039921399</v>
      </c>
      <c r="U11" s="5">
        <v>83739.451551666687</v>
      </c>
      <c r="V11" s="5">
        <v>83062.476176655749</v>
      </c>
      <c r="W11" s="5">
        <v>84479.203988860871</v>
      </c>
      <c r="AA11" s="83"/>
    </row>
    <row r="12" spans="1:27">
      <c r="A12" s="6" t="s">
        <v>75</v>
      </c>
      <c r="B12" s="6" t="s">
        <v>119</v>
      </c>
      <c r="C12" s="5">
        <v>12774.527528157601</v>
      </c>
      <c r="D12" s="5">
        <v>15384.050673713726</v>
      </c>
      <c r="E12" s="5">
        <v>14970.455899979321</v>
      </c>
      <c r="F12" s="5">
        <v>15539.226449283802</v>
      </c>
      <c r="G12" s="5">
        <v>16374.090310334943</v>
      </c>
      <c r="H12" s="5">
        <v>18101.867719091973</v>
      </c>
      <c r="I12" s="5">
        <v>22620.558277623168</v>
      </c>
      <c r="J12" s="5">
        <v>20008.75327159396</v>
      </c>
      <c r="K12" s="5">
        <v>22022.892632746458</v>
      </c>
      <c r="L12" s="5">
        <v>22377.713935160216</v>
      </c>
      <c r="M12" s="5">
        <v>24729.235661295646</v>
      </c>
      <c r="N12" s="5">
        <v>36110.927208522939</v>
      </c>
      <c r="O12" s="5">
        <v>36591.891510666508</v>
      </c>
      <c r="P12" s="5">
        <v>36179.488203632543</v>
      </c>
      <c r="Q12" s="5">
        <v>44564.729923132436</v>
      </c>
      <c r="R12" s="5">
        <v>44822.376055207598</v>
      </c>
      <c r="S12" s="5">
        <v>48551.2792240091</v>
      </c>
      <c r="T12" s="5">
        <v>42433.199981268168</v>
      </c>
      <c r="U12" s="5">
        <v>45779.867333082882</v>
      </c>
      <c r="V12" s="5">
        <v>50801.446472758886</v>
      </c>
      <c r="W12" s="5">
        <v>52275.108994868977</v>
      </c>
      <c r="AA12" s="83"/>
    </row>
    <row r="13" spans="1:27">
      <c r="A13" s="6" t="s">
        <v>75</v>
      </c>
      <c r="B13" s="6" t="s">
        <v>120</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148</v>
      </c>
      <c r="B14" s="102"/>
      <c r="C14" s="17">
        <v>206174.84782020593</v>
      </c>
      <c r="D14" s="17">
        <v>206817.41948283976</v>
      </c>
      <c r="E14" s="17">
        <v>207625.65651100827</v>
      </c>
      <c r="F14" s="17">
        <v>207855.11226512876</v>
      </c>
      <c r="G14" s="17">
        <v>207932.48428439035</v>
      </c>
      <c r="H14" s="17">
        <v>209051.27105881262</v>
      </c>
      <c r="I14" s="17">
        <v>210569.75053316538</v>
      </c>
      <c r="J14" s="17">
        <v>210705.61417871882</v>
      </c>
      <c r="K14" s="17">
        <v>212205.9780007122</v>
      </c>
      <c r="L14" s="17">
        <v>214147.41855999891</v>
      </c>
      <c r="M14" s="17">
        <v>215530.97577394178</v>
      </c>
      <c r="N14" s="17">
        <v>220043.23852939944</v>
      </c>
      <c r="O14" s="17">
        <v>222176.68369548023</v>
      </c>
      <c r="P14" s="17">
        <v>224115.76270584355</v>
      </c>
      <c r="Q14" s="17">
        <v>227893.74896709903</v>
      </c>
      <c r="R14" s="17">
        <v>230472.10100320171</v>
      </c>
      <c r="S14" s="17">
        <v>233421.4282093292</v>
      </c>
      <c r="T14" s="17">
        <v>235902.48157626833</v>
      </c>
      <c r="U14" s="17">
        <v>238428.64616231906</v>
      </c>
      <c r="V14" s="17">
        <v>241685.02991071745</v>
      </c>
      <c r="W14" s="17">
        <v>244793.57023290318</v>
      </c>
      <c r="AA14" s="83"/>
    </row>
    <row r="15" spans="1:27">
      <c r="A15" s="6" t="s">
        <v>75</v>
      </c>
      <c r="B15" s="6" t="s">
        <v>122</v>
      </c>
      <c r="C15" s="5">
        <v>0.13821430193199125</v>
      </c>
      <c r="D15" s="5">
        <v>0</v>
      </c>
      <c r="E15" s="5">
        <v>0.14154636869949999</v>
      </c>
      <c r="F15" s="5">
        <v>0.31515200304779994</v>
      </c>
      <c r="G15" s="5">
        <v>0.60343783145820007</v>
      </c>
      <c r="H15" s="5">
        <v>0</v>
      </c>
      <c r="I15" s="5">
        <v>0.2052942622167</v>
      </c>
      <c r="J15" s="5">
        <v>0.49125070864381154</v>
      </c>
      <c r="K15" s="5">
        <v>1.5745573451956891</v>
      </c>
      <c r="L15" s="5">
        <v>0</v>
      </c>
      <c r="M15" s="5">
        <v>0.27951176895870006</v>
      </c>
      <c r="N15" s="5">
        <v>0.31621678998517916</v>
      </c>
      <c r="O15" s="5">
        <v>0.83199441583377953</v>
      </c>
      <c r="P15" s="5">
        <v>1.3382712556831933</v>
      </c>
      <c r="Q15" s="5">
        <v>3.1408773489882789</v>
      </c>
      <c r="R15" s="5">
        <v>3.6172506114052285</v>
      </c>
      <c r="S15" s="5">
        <v>1.5875243509873491</v>
      </c>
      <c r="T15" s="5">
        <v>4.5894280471043585</v>
      </c>
      <c r="U15" s="5">
        <v>4.6645945018147801</v>
      </c>
      <c r="V15" s="5">
        <v>1.891739707403395</v>
      </c>
      <c r="W15" s="5">
        <v>4.5202258752309667</v>
      </c>
      <c r="AA15" s="83"/>
    </row>
    <row r="16" spans="1:27">
      <c r="A16" s="102" t="s">
        <v>142</v>
      </c>
      <c r="B16" s="102"/>
      <c r="C16" s="17">
        <v>206174.98603450786</v>
      </c>
      <c r="D16" s="17">
        <v>206817.41948283976</v>
      </c>
      <c r="E16" s="17">
        <v>207625.79805737696</v>
      </c>
      <c r="F16" s="17">
        <v>207855.42741713181</v>
      </c>
      <c r="G16" s="17">
        <v>207933.0877222218</v>
      </c>
      <c r="H16" s="17">
        <v>209051.27105881262</v>
      </c>
      <c r="I16" s="17">
        <v>210569.95582742759</v>
      </c>
      <c r="J16" s="17">
        <v>210706.10542942747</v>
      </c>
      <c r="K16" s="17">
        <v>212207.55255805739</v>
      </c>
      <c r="L16" s="17">
        <v>214147.41855999891</v>
      </c>
      <c r="M16" s="17">
        <v>215531.25528571074</v>
      </c>
      <c r="N16" s="17">
        <v>220043.55474618942</v>
      </c>
      <c r="O16" s="17">
        <v>222177.51568989607</v>
      </c>
      <c r="P16" s="17">
        <v>224117.10097709924</v>
      </c>
      <c r="Q16" s="17">
        <v>227896.88984444801</v>
      </c>
      <c r="R16" s="17">
        <v>230475.7182538131</v>
      </c>
      <c r="S16" s="17">
        <v>233423.01573368019</v>
      </c>
      <c r="T16" s="17">
        <v>235907.07100431542</v>
      </c>
      <c r="U16" s="17">
        <v>238433.31075682087</v>
      </c>
      <c r="V16" s="17">
        <v>241686.92165042486</v>
      </c>
      <c r="W16" s="17">
        <v>244798.0904587784</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46795.09180437577</v>
      </c>
      <c r="D19" s="5">
        <v>45556.785044577293</v>
      </c>
      <c r="E19" s="5">
        <v>42188.942772172391</v>
      </c>
      <c r="F19" s="5">
        <v>38036.932245346354</v>
      </c>
      <c r="G19" s="5">
        <v>36930.960931449976</v>
      </c>
      <c r="H19" s="5">
        <v>34325.485405872394</v>
      </c>
      <c r="I19" s="5">
        <v>37502.978266812795</v>
      </c>
      <c r="J19" s="5">
        <v>31336.807776914975</v>
      </c>
      <c r="K19" s="5">
        <v>31901.652139772086</v>
      </c>
      <c r="L19" s="5">
        <v>38126.297385987396</v>
      </c>
      <c r="M19" s="5">
        <v>34699.005661249481</v>
      </c>
      <c r="N19" s="5">
        <v>26002.808627026352</v>
      </c>
      <c r="O19" s="5">
        <v>26253.83946183357</v>
      </c>
      <c r="P19" s="5">
        <v>25407.22353114804</v>
      </c>
      <c r="Q19" s="5">
        <v>8471.0352908209425</v>
      </c>
      <c r="R19" s="5">
        <v>8541.9458471551861</v>
      </c>
      <c r="S19" s="5">
        <v>8383.559140824962</v>
      </c>
      <c r="T19" s="5">
        <v>8446.6715365693963</v>
      </c>
      <c r="U19" s="5">
        <v>8696.1600000006238</v>
      </c>
      <c r="V19" s="5">
        <v>8516.2431263548733</v>
      </c>
      <c r="W19" s="5">
        <v>8014.0086213980567</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34.689599999998649</v>
      </c>
      <c r="D21" s="5">
        <v>34.689599999998656</v>
      </c>
      <c r="E21" s="5">
        <v>104.35391999999911</v>
      </c>
      <c r="F21" s="5">
        <v>65.524800000000837</v>
      </c>
      <c r="G21" s="5">
        <v>65.524800000000582</v>
      </c>
      <c r="H21" s="5">
        <v>65.524800000000582</v>
      </c>
      <c r="I21" s="5">
        <v>65.704320000000322</v>
      </c>
      <c r="J21" s="5">
        <v>65.524800000000297</v>
      </c>
      <c r="K21" s="5">
        <v>65.524800000000269</v>
      </c>
      <c r="L21" s="5">
        <v>65.524800000000184</v>
      </c>
      <c r="M21" s="5">
        <v>65.704320000000379</v>
      </c>
      <c r="N21" s="5">
        <v>359.55168606255836</v>
      </c>
      <c r="O21" s="5">
        <v>196.87557986696402</v>
      </c>
      <c r="P21" s="5">
        <v>189.84527692737711</v>
      </c>
      <c r="Q21" s="5">
        <v>1064.7389531299812</v>
      </c>
      <c r="R21" s="5">
        <v>283.69334774283976</v>
      </c>
      <c r="S21" s="5">
        <v>1700.4238194046782</v>
      </c>
      <c r="T21" s="5">
        <v>681.38217847774854</v>
      </c>
      <c r="U21" s="5">
        <v>849.56485159623219</v>
      </c>
      <c r="V21" s="5">
        <v>1630.9714608265656</v>
      </c>
      <c r="W21" s="5">
        <v>596.31361005711767</v>
      </c>
    </row>
    <row r="22" spans="1:27">
      <c r="A22" s="6" t="s">
        <v>126</v>
      </c>
      <c r="B22" s="6" t="s">
        <v>114</v>
      </c>
      <c r="C22" s="5">
        <v>13.632565449451725</v>
      </c>
      <c r="D22" s="5">
        <v>1.0762520168579877</v>
      </c>
      <c r="E22" s="5">
        <v>16.757063041492252</v>
      </c>
      <c r="F22" s="5">
        <v>23.074287809787698</v>
      </c>
      <c r="G22" s="5">
        <v>0</v>
      </c>
      <c r="H22" s="5">
        <v>0</v>
      </c>
      <c r="I22" s="5">
        <v>0</v>
      </c>
      <c r="J22" s="5">
        <v>0.65198122267206216</v>
      </c>
      <c r="K22" s="5">
        <v>5.1033327347906621</v>
      </c>
      <c r="L22" s="5">
        <v>1.9462941314012787</v>
      </c>
      <c r="M22" s="5">
        <v>16.755788798304057</v>
      </c>
      <c r="N22" s="5">
        <v>45.388133994626912</v>
      </c>
      <c r="O22" s="5">
        <v>20.459975481261594</v>
      </c>
      <c r="P22" s="5">
        <v>26.801231069892221</v>
      </c>
      <c r="Q22" s="5">
        <v>97.616158020748315</v>
      </c>
      <c r="R22" s="5">
        <v>85.542871815787763</v>
      </c>
      <c r="S22" s="5">
        <v>425.06576802358234</v>
      </c>
      <c r="T22" s="5">
        <v>166.74893384692652</v>
      </c>
      <c r="U22" s="5">
        <v>91.519061589945522</v>
      </c>
      <c r="V22" s="5">
        <v>277.42381578203288</v>
      </c>
      <c r="W22" s="5">
        <v>48.345449563541955</v>
      </c>
    </row>
    <row r="23" spans="1:27">
      <c r="A23" s="6" t="s">
        <v>126</v>
      </c>
      <c r="B23" s="6" t="s">
        <v>115</v>
      </c>
      <c r="C23" s="5">
        <v>2200.2519825703484</v>
      </c>
      <c r="D23" s="5">
        <v>1887.5807283070396</v>
      </c>
      <c r="E23" s="5">
        <v>1869.284220160866</v>
      </c>
      <c r="F23" s="5">
        <v>2914.4660237052381</v>
      </c>
      <c r="G23" s="5">
        <v>1896.3960500061389</v>
      </c>
      <c r="H23" s="5">
        <v>2316.1788701728665</v>
      </c>
      <c r="I23" s="5">
        <v>1029.2405834567012</v>
      </c>
      <c r="J23" s="5">
        <v>3596.4301079745082</v>
      </c>
      <c r="K23" s="5">
        <v>3186.5509665263025</v>
      </c>
      <c r="L23" s="5">
        <v>1977.4597905455946</v>
      </c>
      <c r="M23" s="5">
        <v>2317.1373843035308</v>
      </c>
      <c r="N23" s="5">
        <v>3416.225217594746</v>
      </c>
      <c r="O23" s="5">
        <v>3268.9993134560227</v>
      </c>
      <c r="P23" s="5">
        <v>3948.2099659545725</v>
      </c>
      <c r="Q23" s="5">
        <v>3085.0823131538223</v>
      </c>
      <c r="R23" s="5">
        <v>3199.9030287454316</v>
      </c>
      <c r="S23" s="5">
        <v>2170.0052387416526</v>
      </c>
      <c r="T23" s="5">
        <v>4402.0073418841002</v>
      </c>
      <c r="U23" s="5">
        <v>4001.5940355054518</v>
      </c>
      <c r="V23" s="5">
        <v>2931.9502754016239</v>
      </c>
      <c r="W23" s="5">
        <v>3203.9985037275474</v>
      </c>
    </row>
    <row r="24" spans="1:27">
      <c r="A24" s="6" t="s">
        <v>126</v>
      </c>
      <c r="B24" s="6" t="s">
        <v>116</v>
      </c>
      <c r="C24" s="5">
        <v>26.635100489001239</v>
      </c>
      <c r="D24" s="5">
        <v>27.157430083924794</v>
      </c>
      <c r="E24" s="5">
        <v>11.690668533545729</v>
      </c>
      <c r="F24" s="5">
        <v>166.75365813814864</v>
      </c>
      <c r="G24" s="5">
        <v>753.54999611520395</v>
      </c>
      <c r="H24" s="5">
        <v>1346.636298585064</v>
      </c>
      <c r="I24" s="5">
        <v>1899.8482166138851</v>
      </c>
      <c r="J24" s="5">
        <v>1075.5044904769682</v>
      </c>
      <c r="K24" s="5">
        <v>732.85738292870951</v>
      </c>
      <c r="L24" s="5">
        <v>1126.3798466188887</v>
      </c>
      <c r="M24" s="5">
        <v>921.04250679789163</v>
      </c>
      <c r="N24" s="5">
        <v>4058.1648931777686</v>
      </c>
      <c r="O24" s="5">
        <v>4444.4007857707984</v>
      </c>
      <c r="P24" s="5">
        <v>4764.2045085911732</v>
      </c>
      <c r="Q24" s="5">
        <v>7607.9250226196918</v>
      </c>
      <c r="R24" s="5">
        <v>7491.9342811530023</v>
      </c>
      <c r="S24" s="5">
        <v>7609.1963953350742</v>
      </c>
      <c r="T24" s="5">
        <v>8067.6871301282545</v>
      </c>
      <c r="U24" s="5">
        <v>7555.0233872313947</v>
      </c>
      <c r="V24" s="5">
        <v>9097.2037640340986</v>
      </c>
      <c r="W24" s="5">
        <v>9679.0163926436944</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4881.3247333432964</v>
      </c>
      <c r="D26" s="5">
        <v>5470.215122908754</v>
      </c>
      <c r="E26" s="5">
        <v>5628.1673934578266</v>
      </c>
      <c r="F26" s="5">
        <v>7876.3891462396004</v>
      </c>
      <c r="G26" s="5">
        <v>8194.7173491571502</v>
      </c>
      <c r="H26" s="5">
        <v>7964.6580091499018</v>
      </c>
      <c r="I26" s="5">
        <v>9491.8037103723145</v>
      </c>
      <c r="J26" s="5">
        <v>10131.169277389241</v>
      </c>
      <c r="K26" s="5">
        <v>9481.1783509448505</v>
      </c>
      <c r="L26" s="5">
        <v>9851.4525093674438</v>
      </c>
      <c r="M26" s="5">
        <v>9652.7536763434418</v>
      </c>
      <c r="N26" s="5">
        <v>9783.236369301223</v>
      </c>
      <c r="O26" s="5">
        <v>11052.561783908419</v>
      </c>
      <c r="P26" s="5">
        <v>11105.0519900618</v>
      </c>
      <c r="Q26" s="5">
        <v>17633.854447824477</v>
      </c>
      <c r="R26" s="5">
        <v>17505.978596543115</v>
      </c>
      <c r="S26" s="5">
        <v>18590.826397238714</v>
      </c>
      <c r="T26" s="5">
        <v>20610.13993700394</v>
      </c>
      <c r="U26" s="5">
        <v>19101.281648310014</v>
      </c>
      <c r="V26" s="5">
        <v>18428.738528367554</v>
      </c>
      <c r="W26" s="5">
        <v>17171.289963546169</v>
      </c>
    </row>
    <row r="27" spans="1:27">
      <c r="A27" s="6" t="s">
        <v>126</v>
      </c>
      <c r="B27" s="6" t="s">
        <v>119</v>
      </c>
      <c r="C27" s="5">
        <v>4527.9494867679778</v>
      </c>
      <c r="D27" s="5">
        <v>5709.0314320843063</v>
      </c>
      <c r="E27" s="5">
        <v>5521.1756308981549</v>
      </c>
      <c r="F27" s="5">
        <v>5867.6890502746055</v>
      </c>
      <c r="G27" s="5">
        <v>6185.84743178592</v>
      </c>
      <c r="H27" s="5">
        <v>6228.2263561758591</v>
      </c>
      <c r="I27" s="5">
        <v>7055.7153516994176</v>
      </c>
      <c r="J27" s="5">
        <v>6239.9118085514601</v>
      </c>
      <c r="K27" s="5">
        <v>6461.2491654014193</v>
      </c>
      <c r="L27" s="5">
        <v>6675.8755153183929</v>
      </c>
      <c r="M27" s="5">
        <v>6854.4641442434558</v>
      </c>
      <c r="N27" s="5">
        <v>15258.696857119934</v>
      </c>
      <c r="O27" s="5">
        <v>15717.433455601869</v>
      </c>
      <c r="P27" s="5">
        <v>15330.842259471065</v>
      </c>
      <c r="Q27" s="5">
        <v>19260.780272435619</v>
      </c>
      <c r="R27" s="5">
        <v>19307.294319002289</v>
      </c>
      <c r="S27" s="5">
        <v>22715.481793924424</v>
      </c>
      <c r="T27" s="5">
        <v>19833.300610579554</v>
      </c>
      <c r="U27" s="5">
        <v>21508.836994914673</v>
      </c>
      <c r="V27" s="5">
        <v>26428.134616585543</v>
      </c>
      <c r="W27" s="5">
        <v>27205.941499706256</v>
      </c>
    </row>
    <row r="28" spans="1:27">
      <c r="A28" s="6" t="s">
        <v>126</v>
      </c>
      <c r="B28" s="6" t="s">
        <v>120</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148</v>
      </c>
      <c r="B29" s="102"/>
      <c r="C29" s="17">
        <v>62616.145284075435</v>
      </c>
      <c r="D29" s="17">
        <v>63159.184909826748</v>
      </c>
      <c r="E29" s="17">
        <v>60090.757280599035</v>
      </c>
      <c r="F29" s="17">
        <v>59687.368669635383</v>
      </c>
      <c r="G29" s="17">
        <v>58283.440170579182</v>
      </c>
      <c r="H29" s="17">
        <v>56005.905682679419</v>
      </c>
      <c r="I29" s="17">
        <v>60352.304839951728</v>
      </c>
      <c r="J29" s="17">
        <v>56700.496641218851</v>
      </c>
      <c r="K29" s="17">
        <v>56565.406616657347</v>
      </c>
      <c r="L29" s="17">
        <v>62264.703625533832</v>
      </c>
      <c r="M29" s="17">
        <v>59290.254805728015</v>
      </c>
      <c r="N29" s="17">
        <v>60754.281068765638</v>
      </c>
      <c r="O29" s="17">
        <v>62732.182062227708</v>
      </c>
      <c r="P29" s="17">
        <v>62697.243671444041</v>
      </c>
      <c r="Q29" s="17">
        <v>57026.776968659593</v>
      </c>
      <c r="R29" s="17">
        <v>56950.711722413442</v>
      </c>
      <c r="S29" s="17">
        <v>62372.660478307407</v>
      </c>
      <c r="T29" s="17">
        <v>62856.412525542466</v>
      </c>
      <c r="U29" s="17">
        <v>63260.04004731754</v>
      </c>
      <c r="V29" s="17">
        <v>67614.354123460304</v>
      </c>
      <c r="W29" s="17">
        <v>66165.308510236282</v>
      </c>
    </row>
    <row r="30" spans="1:27">
      <c r="A30" s="6" t="s">
        <v>126</v>
      </c>
      <c r="B30" s="6" t="s">
        <v>122</v>
      </c>
      <c r="C30" s="5">
        <v>0</v>
      </c>
      <c r="D30" s="5">
        <v>0</v>
      </c>
      <c r="E30" s="5">
        <v>0.14154636869949999</v>
      </c>
      <c r="F30" s="5">
        <v>0.31515200304779994</v>
      </c>
      <c r="G30" s="5">
        <v>0</v>
      </c>
      <c r="H30" s="5">
        <v>0</v>
      </c>
      <c r="I30" s="5">
        <v>0.2052942622167</v>
      </c>
      <c r="J30" s="5">
        <v>0.49125070864381154</v>
      </c>
      <c r="K30" s="5">
        <v>0.97514280202319992</v>
      </c>
      <c r="L30" s="5">
        <v>0</v>
      </c>
      <c r="M30" s="5">
        <v>0.27951176895870006</v>
      </c>
      <c r="N30" s="5">
        <v>0.31621678998517916</v>
      </c>
      <c r="O30" s="5">
        <v>0.53217208610507949</v>
      </c>
      <c r="P30" s="5">
        <v>1.3364547492035497</v>
      </c>
      <c r="Q30" s="5">
        <v>1.179023691612362</v>
      </c>
      <c r="R30" s="5">
        <v>2.2454205411402</v>
      </c>
      <c r="S30" s="5">
        <v>0.92607431948864694</v>
      </c>
      <c r="T30" s="5">
        <v>1.7165413864758574</v>
      </c>
      <c r="U30" s="5">
        <v>1.9701595528320892</v>
      </c>
      <c r="V30" s="5">
        <v>0.77467302426829376</v>
      </c>
      <c r="W30" s="5">
        <v>2.2169701754117837</v>
      </c>
    </row>
    <row r="31" spans="1:27">
      <c r="A31" s="102" t="s">
        <v>142</v>
      </c>
      <c r="B31" s="102"/>
      <c r="C31" s="17">
        <v>62616.145284075435</v>
      </c>
      <c r="D31" s="17">
        <v>63159.184909826748</v>
      </c>
      <c r="E31" s="17">
        <v>60090.898826967736</v>
      </c>
      <c r="F31" s="17">
        <v>59687.683821638428</v>
      </c>
      <c r="G31" s="17">
        <v>58283.440170579182</v>
      </c>
      <c r="H31" s="17">
        <v>56005.905682679419</v>
      </c>
      <c r="I31" s="17">
        <v>60352.510134213946</v>
      </c>
      <c r="J31" s="17">
        <v>56700.987891927492</v>
      </c>
      <c r="K31" s="17">
        <v>56566.381759459371</v>
      </c>
      <c r="L31" s="17">
        <v>62264.703625533832</v>
      </c>
      <c r="M31" s="17">
        <v>59290.534317496975</v>
      </c>
      <c r="N31" s="17">
        <v>60754.597285555625</v>
      </c>
      <c r="O31" s="17">
        <v>62732.714234313811</v>
      </c>
      <c r="P31" s="17">
        <v>62698.580126193243</v>
      </c>
      <c r="Q31" s="17">
        <v>57027.955992351206</v>
      </c>
      <c r="R31" s="17">
        <v>56952.957142954583</v>
      </c>
      <c r="S31" s="17">
        <v>62373.586552626897</v>
      </c>
      <c r="T31" s="17">
        <v>62858.129066928945</v>
      </c>
      <c r="U31" s="17">
        <v>63262.010206870371</v>
      </c>
      <c r="V31" s="17">
        <v>67615.128796484569</v>
      </c>
      <c r="W31" s="17">
        <v>66167.525480411699</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50645.988292231676</v>
      </c>
      <c r="D34" s="5">
        <v>48996.27699222137</v>
      </c>
      <c r="E34" s="5">
        <v>52957.422327265464</v>
      </c>
      <c r="F34" s="5">
        <v>50843.206127576574</v>
      </c>
      <c r="G34" s="5">
        <v>48911.899430393489</v>
      </c>
      <c r="H34" s="5">
        <v>47048.833689571038</v>
      </c>
      <c r="I34" s="5">
        <v>45521.745015941429</v>
      </c>
      <c r="J34" s="5">
        <v>40544.072100571721</v>
      </c>
      <c r="K34" s="5">
        <v>40020.876334410626</v>
      </c>
      <c r="L34" s="5">
        <v>40677.865844945707</v>
      </c>
      <c r="M34" s="5">
        <v>40470.236183398869</v>
      </c>
      <c r="N34" s="5">
        <v>45168.28380317508</v>
      </c>
      <c r="O34" s="5">
        <v>46226.637519018586</v>
      </c>
      <c r="P34" s="5">
        <v>45620.842056315516</v>
      </c>
      <c r="Q34" s="5">
        <v>38570.630588398053</v>
      </c>
      <c r="R34" s="5">
        <v>33562.015021303516</v>
      </c>
      <c r="S34" s="5">
        <v>25097.035931525093</v>
      </c>
      <c r="T34" s="5">
        <v>25932.576660548839</v>
      </c>
      <c r="U34" s="5">
        <v>26419.078282966333</v>
      </c>
      <c r="V34" s="5">
        <v>25620.042037831983</v>
      </c>
      <c r="W34" s="5">
        <v>25252.167225968271</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1176.4338360000186</v>
      </c>
      <c r="D36" s="5">
        <v>1176.4338360000215</v>
      </c>
      <c r="E36" s="5">
        <v>1346.3869248000467</v>
      </c>
      <c r="F36" s="5">
        <v>1309.043592000063</v>
      </c>
      <c r="G36" s="5">
        <v>1309.0435920000587</v>
      </c>
      <c r="H36" s="5">
        <v>1309.0435920000587</v>
      </c>
      <c r="I36" s="5">
        <v>1312.6300128000544</v>
      </c>
      <c r="J36" s="5">
        <v>1258.4545920000537</v>
      </c>
      <c r="K36" s="5">
        <v>1258.4545920000496</v>
      </c>
      <c r="L36" s="5">
        <v>1258.4545920000487</v>
      </c>
      <c r="M36" s="5">
        <v>1261.9024128000503</v>
      </c>
      <c r="N36" s="5">
        <v>1670.1522052586731</v>
      </c>
      <c r="O36" s="5">
        <v>1500.4787236008001</v>
      </c>
      <c r="P36" s="5">
        <v>1280.9808000718745</v>
      </c>
      <c r="Q36" s="5">
        <v>2351.1076201782271</v>
      </c>
      <c r="R36" s="5">
        <v>1777.9459319018997</v>
      </c>
      <c r="S36" s="5">
        <v>3875.5477944463323</v>
      </c>
      <c r="T36" s="5">
        <v>2351.8836752428906</v>
      </c>
      <c r="U36" s="5">
        <v>2544.5786542181454</v>
      </c>
      <c r="V36" s="5">
        <v>3354.1391072880879</v>
      </c>
      <c r="W36" s="5">
        <v>1914.3679481190547</v>
      </c>
    </row>
    <row r="37" spans="1:23">
      <c r="A37" s="6" t="s">
        <v>143</v>
      </c>
      <c r="B37" s="6" t="s">
        <v>114</v>
      </c>
      <c r="C37" s="5">
        <v>2.9203552290161414</v>
      </c>
      <c r="D37" s="5">
        <v>0.64725354053974571</v>
      </c>
      <c r="E37" s="5">
        <v>3.5531720893353755</v>
      </c>
      <c r="F37" s="5">
        <v>13.72034075868131</v>
      </c>
      <c r="G37" s="5">
        <v>2.2014608112391789</v>
      </c>
      <c r="H37" s="5">
        <v>0.50676614177114288</v>
      </c>
      <c r="I37" s="5">
        <v>0.12826835810266329</v>
      </c>
      <c r="J37" s="5">
        <v>16.3971233993338</v>
      </c>
      <c r="K37" s="5">
        <v>7.1854985446419333</v>
      </c>
      <c r="L37" s="5">
        <v>12.087513459411532</v>
      </c>
      <c r="M37" s="5">
        <v>1.6549457945383799</v>
      </c>
      <c r="N37" s="5">
        <v>20.152474031974936</v>
      </c>
      <c r="O37" s="5">
        <v>9.3894241503177298</v>
      </c>
      <c r="P37" s="5">
        <v>19.714025011410282</v>
      </c>
      <c r="Q37" s="5">
        <v>23.582287203676376</v>
      </c>
      <c r="R37" s="5">
        <v>35.685484625392824</v>
      </c>
      <c r="S37" s="5">
        <v>172.20536817565181</v>
      </c>
      <c r="T37" s="5">
        <v>122.44804431906191</v>
      </c>
      <c r="U37" s="5">
        <v>35.994049867496415</v>
      </c>
      <c r="V37" s="5">
        <v>153.30271790994513</v>
      </c>
      <c r="W37" s="5">
        <v>17.898606415540371</v>
      </c>
    </row>
    <row r="38" spans="1:23">
      <c r="A38" s="6" t="s">
        <v>143</v>
      </c>
      <c r="B38" s="6" t="s">
        <v>115</v>
      </c>
      <c r="C38" s="5">
        <v>685.11930548994371</v>
      </c>
      <c r="D38" s="5">
        <v>682.35027647994571</v>
      </c>
      <c r="E38" s="5">
        <v>679.58124746994758</v>
      </c>
      <c r="F38" s="5">
        <v>676.81221845994787</v>
      </c>
      <c r="G38" s="5">
        <v>674.04318942994905</v>
      </c>
      <c r="H38" s="5">
        <v>671.27416041994957</v>
      </c>
      <c r="I38" s="5">
        <v>668.50513140994974</v>
      </c>
      <c r="J38" s="5">
        <v>665.73610239994662</v>
      </c>
      <c r="K38" s="5">
        <v>662.96707338994906</v>
      </c>
      <c r="L38" s="5">
        <v>660.19804436994889</v>
      </c>
      <c r="M38" s="5">
        <v>657.42901535994849</v>
      </c>
      <c r="N38" s="5">
        <v>654.65998633995218</v>
      </c>
      <c r="O38" s="5">
        <v>651.89095732995258</v>
      </c>
      <c r="P38" s="5">
        <v>649.1219283199523</v>
      </c>
      <c r="Q38" s="5">
        <v>646.35289929995429</v>
      </c>
      <c r="R38" s="5">
        <v>643.58387028995344</v>
      </c>
      <c r="S38" s="5">
        <v>241.43550114998968</v>
      </c>
      <c r="T38" s="5">
        <v>240.39223269998917</v>
      </c>
      <c r="U38" s="5">
        <v>239.34896423999155</v>
      </c>
      <c r="V38" s="5">
        <v>238.30569578998956</v>
      </c>
      <c r="W38" s="5">
        <v>237.2624273399893</v>
      </c>
    </row>
    <row r="39" spans="1:23">
      <c r="A39" s="6" t="s">
        <v>143</v>
      </c>
      <c r="B39" s="6" t="s">
        <v>116</v>
      </c>
      <c r="C39" s="5">
        <v>16.876673766793324</v>
      </c>
      <c r="D39" s="5">
        <v>38.415306273873966</v>
      </c>
      <c r="E39" s="5">
        <v>38.102566649530111</v>
      </c>
      <c r="F39" s="5">
        <v>76.627576249196807</v>
      </c>
      <c r="G39" s="5">
        <v>71.250818733627668</v>
      </c>
      <c r="H39" s="5">
        <v>122.81123187290832</v>
      </c>
      <c r="I39" s="5">
        <v>313.51799230085311</v>
      </c>
      <c r="J39" s="5">
        <v>256.47262492429599</v>
      </c>
      <c r="K39" s="5">
        <v>356.6144703965561</v>
      </c>
      <c r="L39" s="5">
        <v>366.45077418557997</v>
      </c>
      <c r="M39" s="5">
        <v>386.01146214187293</v>
      </c>
      <c r="N39" s="5">
        <v>617.70022484767651</v>
      </c>
      <c r="O39" s="5">
        <v>1099.4899436610256</v>
      </c>
      <c r="P39" s="5">
        <v>1188.1883557724436</v>
      </c>
      <c r="Q39" s="5">
        <v>2568.4159006071432</v>
      </c>
      <c r="R39" s="5">
        <v>2709.7075002047495</v>
      </c>
      <c r="S39" s="5">
        <v>2711.4162504308938</v>
      </c>
      <c r="T39" s="5">
        <v>3370.5452031353648</v>
      </c>
      <c r="U39" s="5">
        <v>3497.7839855904099</v>
      </c>
      <c r="V39" s="5">
        <v>3687.0288741913869</v>
      </c>
      <c r="W39" s="5">
        <v>3744.8918538043167</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2306.7853905463649</v>
      </c>
      <c r="D41" s="5">
        <v>4232.8419722984509</v>
      </c>
      <c r="E41" s="5">
        <v>4120.3903085758038</v>
      </c>
      <c r="F41" s="5">
        <v>4065.4811585952543</v>
      </c>
      <c r="G41" s="5">
        <v>6046.6102358098024</v>
      </c>
      <c r="H41" s="5">
        <v>7638.9427657928245</v>
      </c>
      <c r="I41" s="5">
        <v>7214.5133178520191</v>
      </c>
      <c r="J41" s="5">
        <v>11699.530306972983</v>
      </c>
      <c r="K41" s="5">
        <v>13272.519177669787</v>
      </c>
      <c r="L41" s="5">
        <v>13084.342657327079</v>
      </c>
      <c r="M41" s="5">
        <v>12741.97019543303</v>
      </c>
      <c r="N41" s="5">
        <v>13160.384159946176</v>
      </c>
      <c r="O41" s="5">
        <v>12762.014973738378</v>
      </c>
      <c r="P41" s="5">
        <v>13196.893672435048</v>
      </c>
      <c r="Q41" s="5">
        <v>19047.971214170888</v>
      </c>
      <c r="R41" s="5">
        <v>23705.150591230431</v>
      </c>
      <c r="S41" s="5">
        <v>28884.024358577619</v>
      </c>
      <c r="T41" s="5">
        <v>29267.474548094222</v>
      </c>
      <c r="U41" s="5">
        <v>29720.183260100814</v>
      </c>
      <c r="V41" s="5">
        <v>30148.318120165135</v>
      </c>
      <c r="W41" s="5">
        <v>29130.302008184841</v>
      </c>
    </row>
    <row r="42" spans="1:23">
      <c r="A42" s="6" t="s">
        <v>143</v>
      </c>
      <c r="B42" s="6" t="s">
        <v>119</v>
      </c>
      <c r="C42" s="5">
        <v>5005.2817667329764</v>
      </c>
      <c r="D42" s="5">
        <v>6213.3795789951128</v>
      </c>
      <c r="E42" s="5">
        <v>6131.1274016582402</v>
      </c>
      <c r="F42" s="5">
        <v>6118.8456715449756</v>
      </c>
      <c r="G42" s="5">
        <v>6224.2792601041183</v>
      </c>
      <c r="H42" s="5">
        <v>7377.5486168025827</v>
      </c>
      <c r="I42" s="5">
        <v>10610.521423491804</v>
      </c>
      <c r="J42" s="5">
        <v>8941.5970549190424</v>
      </c>
      <c r="K42" s="5">
        <v>10218.804334142484</v>
      </c>
      <c r="L42" s="5">
        <v>10392.409697675323</v>
      </c>
      <c r="M42" s="5">
        <v>10875.523576435322</v>
      </c>
      <c r="N42" s="5">
        <v>11129.090776135461</v>
      </c>
      <c r="O42" s="5">
        <v>11014.608352308529</v>
      </c>
      <c r="P42" s="5">
        <v>11019.926494721432</v>
      </c>
      <c r="Q42" s="5">
        <v>13440.449534470345</v>
      </c>
      <c r="R42" s="5">
        <v>13405.087080996898</v>
      </c>
      <c r="S42" s="5">
        <v>13136.052365105495</v>
      </c>
      <c r="T42" s="5">
        <v>10945.207527889323</v>
      </c>
      <c r="U42" s="5">
        <v>12315.623807119584</v>
      </c>
      <c r="V42" s="5">
        <v>12501.548096183653</v>
      </c>
      <c r="W42" s="5">
        <v>13144.198715932922</v>
      </c>
    </row>
    <row r="43" spans="1:23">
      <c r="A43" s="6" t="s">
        <v>143</v>
      </c>
      <c r="B43" s="6" t="s">
        <v>120</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148</v>
      </c>
      <c r="B44" s="102"/>
      <c r="C44" s="17">
        <v>65553.091244003779</v>
      </c>
      <c r="D44" s="17">
        <v>67368.975831542033</v>
      </c>
      <c r="E44" s="17">
        <v>71608.374383390343</v>
      </c>
      <c r="F44" s="17">
        <v>69637.212539674394</v>
      </c>
      <c r="G44" s="17">
        <v>70019.565990802061</v>
      </c>
      <c r="H44" s="17">
        <v>71138.507632361929</v>
      </c>
      <c r="I44" s="17">
        <v>72673.812059730146</v>
      </c>
      <c r="J44" s="17">
        <v>70708.607705518894</v>
      </c>
      <c r="K44" s="17">
        <v>73272.42041153794</v>
      </c>
      <c r="L44" s="17">
        <v>74161.056301952209</v>
      </c>
      <c r="M44" s="17">
        <v>74346.383386645262</v>
      </c>
      <c r="N44" s="17">
        <v>80407.03451524151</v>
      </c>
      <c r="O44" s="17">
        <v>81110.405432031548</v>
      </c>
      <c r="P44" s="17">
        <v>81130.201159537843</v>
      </c>
      <c r="Q44" s="17">
        <v>83956.225467555443</v>
      </c>
      <c r="R44" s="17">
        <v>83535.72608997309</v>
      </c>
      <c r="S44" s="17">
        <v>82234.977591721792</v>
      </c>
      <c r="T44" s="17">
        <v>80071.623193930223</v>
      </c>
      <c r="U44" s="17">
        <v>82870.90508383546</v>
      </c>
      <c r="V44" s="17">
        <v>84041.140352584596</v>
      </c>
      <c r="W44" s="17">
        <v>82253.967936362213</v>
      </c>
    </row>
    <row r="45" spans="1:23">
      <c r="A45" s="6" t="s">
        <v>143</v>
      </c>
      <c r="B45" s="6" t="s">
        <v>122</v>
      </c>
      <c r="C45" s="5">
        <v>0</v>
      </c>
      <c r="D45" s="5">
        <v>0</v>
      </c>
      <c r="E45" s="5">
        <v>0</v>
      </c>
      <c r="F45" s="5">
        <v>0</v>
      </c>
      <c r="G45" s="5">
        <v>0</v>
      </c>
      <c r="H45" s="5">
        <v>0</v>
      </c>
      <c r="I45" s="5">
        <v>0</v>
      </c>
      <c r="J45" s="5">
        <v>0</v>
      </c>
      <c r="K45" s="5">
        <v>0</v>
      </c>
      <c r="L45" s="5">
        <v>0</v>
      </c>
      <c r="M45" s="5">
        <v>0</v>
      </c>
      <c r="N45" s="5">
        <v>0</v>
      </c>
      <c r="O45" s="5">
        <v>0.29982232972869999</v>
      </c>
      <c r="P45" s="5">
        <v>1.8165064796435851E-3</v>
      </c>
      <c r="Q45" s="5">
        <v>0.73242738762061699</v>
      </c>
      <c r="R45" s="5">
        <v>0.48414888414858842</v>
      </c>
      <c r="S45" s="5">
        <v>0</v>
      </c>
      <c r="T45" s="5">
        <v>1.446188330901101</v>
      </c>
      <c r="U45" s="5">
        <v>1.1938523011526905</v>
      </c>
      <c r="V45" s="5">
        <v>1.1170666831351013</v>
      </c>
      <c r="W45" s="5">
        <v>0</v>
      </c>
    </row>
    <row r="46" spans="1:23">
      <c r="A46" s="102" t="s">
        <v>142</v>
      </c>
      <c r="B46" s="102"/>
      <c r="C46" s="17">
        <v>65553.091244003779</v>
      </c>
      <c r="D46" s="17">
        <v>67368.975831542033</v>
      </c>
      <c r="E46" s="17">
        <v>71608.374383390343</v>
      </c>
      <c r="F46" s="17">
        <v>69637.212539674394</v>
      </c>
      <c r="G46" s="17">
        <v>70019.565990802061</v>
      </c>
      <c r="H46" s="17">
        <v>71138.507632361929</v>
      </c>
      <c r="I46" s="17">
        <v>72673.812059730146</v>
      </c>
      <c r="J46" s="17">
        <v>70708.607705518894</v>
      </c>
      <c r="K46" s="17">
        <v>73272.42041153794</v>
      </c>
      <c r="L46" s="17">
        <v>74161.056301952209</v>
      </c>
      <c r="M46" s="17">
        <v>74346.383386645262</v>
      </c>
      <c r="N46" s="17">
        <v>80407.03451524151</v>
      </c>
      <c r="O46" s="17">
        <v>81110.705254361281</v>
      </c>
      <c r="P46" s="17">
        <v>81130.202976044326</v>
      </c>
      <c r="Q46" s="17">
        <v>83956.957894943058</v>
      </c>
      <c r="R46" s="17">
        <v>83536.210238857238</v>
      </c>
      <c r="S46" s="17">
        <v>82234.977591721792</v>
      </c>
      <c r="T46" s="17">
        <v>80073.069382261121</v>
      </c>
      <c r="U46" s="17">
        <v>82872.098936136608</v>
      </c>
      <c r="V46" s="17">
        <v>84042.257419267728</v>
      </c>
      <c r="W46" s="17">
        <v>82253.967936362213</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31943.022856575102</v>
      </c>
      <c r="D50" s="5">
        <v>33622.333319300589</v>
      </c>
      <c r="E50" s="5">
        <v>33510.640882239604</v>
      </c>
      <c r="F50" s="5">
        <v>34114.5028401655</v>
      </c>
      <c r="G50" s="5">
        <v>33983.681781706255</v>
      </c>
      <c r="H50" s="5">
        <v>32874.565483082944</v>
      </c>
      <c r="I50" s="5">
        <v>33404.245576076937</v>
      </c>
      <c r="J50" s="5">
        <v>32393.100910156987</v>
      </c>
      <c r="K50" s="5">
        <v>30141.000457921808</v>
      </c>
      <c r="L50" s="5">
        <v>28295.297589880804</v>
      </c>
      <c r="M50" s="5">
        <v>24672.831849259808</v>
      </c>
      <c r="N50" s="5">
        <v>22316.049756161556</v>
      </c>
      <c r="O50" s="5">
        <v>22596.379916989648</v>
      </c>
      <c r="P50" s="5">
        <v>22226.045325173451</v>
      </c>
      <c r="Q50" s="5">
        <v>23189.438576489374</v>
      </c>
      <c r="R50" s="5">
        <v>22834.766654702042</v>
      </c>
      <c r="S50" s="5">
        <v>22207.664780207142</v>
      </c>
      <c r="T50" s="5">
        <v>22728.19365555657</v>
      </c>
      <c r="U50" s="5">
        <v>23049.792612986945</v>
      </c>
      <c r="V50" s="5">
        <v>22593.661621062703</v>
      </c>
      <c r="W50" s="5">
        <v>22427.497590938405</v>
      </c>
    </row>
    <row r="51" spans="1:23">
      <c r="A51" s="6" t="s">
        <v>144</v>
      </c>
      <c r="B51" s="6" t="s">
        <v>113</v>
      </c>
      <c r="C51" s="5">
        <v>32.010417906164726</v>
      </c>
      <c r="D51" s="5">
        <v>14.879112902267554</v>
      </c>
      <c r="E51" s="5">
        <v>14.043523004650329</v>
      </c>
      <c r="F51" s="5">
        <v>7.4427253288319442</v>
      </c>
      <c r="G51" s="5">
        <v>10.099300932667346</v>
      </c>
      <c r="H51" s="5">
        <v>4.3136796879473023</v>
      </c>
      <c r="I51" s="5">
        <v>4.5375018265936466</v>
      </c>
      <c r="J51" s="5">
        <v>6.4644734162107902</v>
      </c>
      <c r="K51" s="5">
        <v>10.498751574889036</v>
      </c>
      <c r="L51" s="5">
        <v>12.822310961156418</v>
      </c>
      <c r="M51" s="5">
        <v>18.283930621283627</v>
      </c>
      <c r="N51" s="5">
        <v>51.675915235922318</v>
      </c>
      <c r="O51" s="5">
        <v>53.189263806060808</v>
      </c>
      <c r="P51" s="5">
        <v>69.723949123308145</v>
      </c>
      <c r="Q51" s="5">
        <v>91.958851074758414</v>
      </c>
      <c r="R51" s="5">
        <v>44.818316047530331</v>
      </c>
      <c r="S51" s="5">
        <v>428.0036806497676</v>
      </c>
      <c r="T51" s="5">
        <v>112.34833871204324</v>
      </c>
      <c r="U51" s="5">
        <v>0</v>
      </c>
      <c r="V51" s="5">
        <v>0</v>
      </c>
      <c r="W51" s="5">
        <v>0</v>
      </c>
    </row>
    <row r="52" spans="1:23">
      <c r="A52" s="6" t="s">
        <v>144</v>
      </c>
      <c r="B52" s="6" t="s">
        <v>114</v>
      </c>
      <c r="C52" s="5">
        <v>30.729967981899563</v>
      </c>
      <c r="D52" s="5">
        <v>15.675782722872931</v>
      </c>
      <c r="E52" s="5">
        <v>10.466861522337258</v>
      </c>
      <c r="F52" s="5">
        <v>8.3104062777284771</v>
      </c>
      <c r="G52" s="5">
        <v>17.015399266685922</v>
      </c>
      <c r="H52" s="5">
        <v>4.0893726524036706</v>
      </c>
      <c r="I52" s="5">
        <v>4.1999368239927168</v>
      </c>
      <c r="J52" s="5">
        <v>6.7678506006792167</v>
      </c>
      <c r="K52" s="5">
        <v>12.335380582143834</v>
      </c>
      <c r="L52" s="5">
        <v>9.850165143606894</v>
      </c>
      <c r="M52" s="5">
        <v>29.269971357850395</v>
      </c>
      <c r="N52" s="5">
        <v>46.71932994401859</v>
      </c>
      <c r="O52" s="5">
        <v>18.933657044185651</v>
      </c>
      <c r="P52" s="5">
        <v>28.480308661720645</v>
      </c>
      <c r="Q52" s="5">
        <v>101.95696752144607</v>
      </c>
      <c r="R52" s="5">
        <v>43.651958797878443</v>
      </c>
      <c r="S52" s="5">
        <v>406.54560158225405</v>
      </c>
      <c r="T52" s="5">
        <v>125.67681659542156</v>
      </c>
      <c r="U52" s="5">
        <v>94.740582573202403</v>
      </c>
      <c r="V52" s="5">
        <v>237.65591063882977</v>
      </c>
      <c r="W52" s="5">
        <v>59.364542988461075</v>
      </c>
    </row>
    <row r="53" spans="1:23">
      <c r="A53" s="6" t="s">
        <v>144</v>
      </c>
      <c r="B53" s="6" t="s">
        <v>115</v>
      </c>
      <c r="C53" s="5">
        <v>3111.814606050812</v>
      </c>
      <c r="D53" s="5">
        <v>2879.0047128600022</v>
      </c>
      <c r="E53" s="5">
        <v>2723.5062865060845</v>
      </c>
      <c r="F53" s="5">
        <v>3424.4431134744736</v>
      </c>
      <c r="G53" s="5">
        <v>2649.1550803241912</v>
      </c>
      <c r="H53" s="5">
        <v>3048.9299021678617</v>
      </c>
      <c r="I53" s="5">
        <v>1843.032431524905</v>
      </c>
      <c r="J53" s="5">
        <v>3714.7813863294705</v>
      </c>
      <c r="K53" s="5">
        <v>3486.7660648784604</v>
      </c>
      <c r="L53" s="5">
        <v>2741.5906335817003</v>
      </c>
      <c r="M53" s="5">
        <v>2986.788333672293</v>
      </c>
      <c r="N53" s="5">
        <v>2762.172524840812</v>
      </c>
      <c r="O53" s="5">
        <v>2611.1445561913333</v>
      </c>
      <c r="P53" s="5">
        <v>3284.3395208053239</v>
      </c>
      <c r="Q53" s="5">
        <v>2541.1845240909752</v>
      </c>
      <c r="R53" s="5">
        <v>2923.1604944233886</v>
      </c>
      <c r="S53" s="5">
        <v>1765.811984114556</v>
      </c>
      <c r="T53" s="5">
        <v>3560.2706515169493</v>
      </c>
      <c r="U53" s="5">
        <v>3344.0723940663524</v>
      </c>
      <c r="V53" s="5">
        <v>2626.6017439077332</v>
      </c>
      <c r="W53" s="5">
        <v>2860.2757905419098</v>
      </c>
    </row>
    <row r="54" spans="1:23">
      <c r="A54" s="6" t="s">
        <v>144</v>
      </c>
      <c r="B54" s="6" t="s">
        <v>116</v>
      </c>
      <c r="C54" s="5">
        <v>38.582524031311721</v>
      </c>
      <c r="D54" s="5">
        <v>33.520156433149047</v>
      </c>
      <c r="E54" s="5">
        <v>29.123338887063799</v>
      </c>
      <c r="F54" s="5">
        <v>37.860008825290222</v>
      </c>
      <c r="G54" s="5">
        <v>51.264623542458736</v>
      </c>
      <c r="H54" s="5">
        <v>68.394325493914351</v>
      </c>
      <c r="I54" s="5">
        <v>73.526270781150401</v>
      </c>
      <c r="J54" s="5">
        <v>85.125549989962565</v>
      </c>
      <c r="K54" s="5">
        <v>99.482503364602053</v>
      </c>
      <c r="L54" s="5">
        <v>113.88608991098425</v>
      </c>
      <c r="M54" s="5">
        <v>140.51883898343158</v>
      </c>
      <c r="N54" s="5">
        <v>162.24270980085382</v>
      </c>
      <c r="O54" s="5">
        <v>151.08527668827065</v>
      </c>
      <c r="P54" s="5">
        <v>208.13045434491335</v>
      </c>
      <c r="Q54" s="5">
        <v>230.3539996908834</v>
      </c>
      <c r="R54" s="5">
        <v>251.16618252679939</v>
      </c>
      <c r="S54" s="5">
        <v>251.95841016564938</v>
      </c>
      <c r="T54" s="5">
        <v>277.95072888276655</v>
      </c>
      <c r="U54" s="5">
        <v>291.57926620593383</v>
      </c>
      <c r="V54" s="5">
        <v>302.40444062195292</v>
      </c>
      <c r="W54" s="5">
        <v>1059.8894674032865</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13136.406889568507</v>
      </c>
      <c r="D56" s="5">
        <v>12583.69068372268</v>
      </c>
      <c r="E56" s="5">
        <v>12624.789513846397</v>
      </c>
      <c r="F56" s="5">
        <v>13108.498490970924</v>
      </c>
      <c r="G56" s="5">
        <v>14631.318156750422</v>
      </c>
      <c r="H56" s="5">
        <v>15626.346188959153</v>
      </c>
      <c r="I56" s="5">
        <v>16235.60598664837</v>
      </c>
      <c r="J56" s="5">
        <v>17490.996268728468</v>
      </c>
      <c r="K56" s="5">
        <v>19548.15943817986</v>
      </c>
      <c r="L56" s="5">
        <v>19114.032204572657</v>
      </c>
      <c r="M56" s="5">
        <v>21236.644211787621</v>
      </c>
      <c r="N56" s="5">
        <v>18362.502094959284</v>
      </c>
      <c r="O56" s="5">
        <v>18141.669932980072</v>
      </c>
      <c r="P56" s="5">
        <v>18687.530398546729</v>
      </c>
      <c r="Q56" s="5">
        <v>19822.826136326708</v>
      </c>
      <c r="R56" s="5">
        <v>19554.911808581313</v>
      </c>
      <c r="S56" s="5">
        <v>18293.31813363672</v>
      </c>
      <c r="T56" s="5">
        <v>17964.843699225767</v>
      </c>
      <c r="U56" s="5">
        <v>18583.049351833397</v>
      </c>
      <c r="V56" s="5">
        <v>18051.828061496635</v>
      </c>
      <c r="W56" s="5">
        <v>20351.083018441677</v>
      </c>
    </row>
    <row r="57" spans="1:23">
      <c r="A57" s="6" t="s">
        <v>144</v>
      </c>
      <c r="B57" s="6" t="s">
        <v>119</v>
      </c>
      <c r="C57" s="5">
        <v>2277.0261118926474</v>
      </c>
      <c r="D57" s="5">
        <v>2452.2245530073073</v>
      </c>
      <c r="E57" s="5">
        <v>2345.6043845089234</v>
      </c>
      <c r="F57" s="5">
        <v>2573.7262862832181</v>
      </c>
      <c r="G57" s="5">
        <v>2998.8437516679069</v>
      </c>
      <c r="H57" s="5">
        <v>3504.0602375935282</v>
      </c>
      <c r="I57" s="5">
        <v>3943.4253464149492</v>
      </c>
      <c r="J57" s="5">
        <v>3887.6459005754582</v>
      </c>
      <c r="K57" s="5">
        <v>4362.1015637885566</v>
      </c>
      <c r="L57" s="5">
        <v>4353.3633477795001</v>
      </c>
      <c r="M57" s="5">
        <v>4322.7407273568006</v>
      </c>
      <c r="N57" s="5">
        <v>4667.0950978618403</v>
      </c>
      <c r="O57" s="5">
        <v>4439.2674884975586</v>
      </c>
      <c r="P57" s="5">
        <v>4332.943201224004</v>
      </c>
      <c r="Q57" s="5">
        <v>6359.6795721412018</v>
      </c>
      <c r="R57" s="5">
        <v>6454.9276136001254</v>
      </c>
      <c r="S57" s="5">
        <v>7032.781940344561</v>
      </c>
      <c r="T57" s="5">
        <v>6382.847051546496</v>
      </c>
      <c r="U57" s="5">
        <v>6571.7479932527567</v>
      </c>
      <c r="V57" s="5">
        <v>6523.066356059102</v>
      </c>
      <c r="W57" s="5">
        <v>6449.5674028332942</v>
      </c>
    </row>
    <row r="58" spans="1:23">
      <c r="A58" s="6" t="s">
        <v>144</v>
      </c>
      <c r="B58" s="6" t="s">
        <v>120</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148</v>
      </c>
      <c r="B59" s="102"/>
      <c r="C59" s="17">
        <v>53907.74904062094</v>
      </c>
      <c r="D59" s="17">
        <v>55153.140040467915</v>
      </c>
      <c r="E59" s="17">
        <v>54990.213413551886</v>
      </c>
      <c r="F59" s="17">
        <v>57110.870554760178</v>
      </c>
      <c r="G59" s="17">
        <v>58249.549518396132</v>
      </c>
      <c r="H59" s="17">
        <v>59106.869821582237</v>
      </c>
      <c r="I59" s="17">
        <v>59570.157016776742</v>
      </c>
      <c r="J59" s="17">
        <v>61745.662511746574</v>
      </c>
      <c r="K59" s="17">
        <v>61913.763729302809</v>
      </c>
      <c r="L59" s="17">
        <v>58973.421221252822</v>
      </c>
      <c r="M59" s="17">
        <v>57815.877056300058</v>
      </c>
      <c r="N59" s="17">
        <v>52939.676490468039</v>
      </c>
      <c r="O59" s="17">
        <v>52858.576677606557</v>
      </c>
      <c r="P59" s="17">
        <v>54058.384445628042</v>
      </c>
      <c r="Q59" s="17">
        <v>58224.999323539974</v>
      </c>
      <c r="R59" s="17">
        <v>58556.003401796683</v>
      </c>
      <c r="S59" s="17">
        <v>57177.406632931401</v>
      </c>
      <c r="T59" s="17">
        <v>58208.193143340337</v>
      </c>
      <c r="U59" s="17">
        <v>59234.050811848356</v>
      </c>
      <c r="V59" s="17">
        <v>57978.008134915508</v>
      </c>
      <c r="W59" s="17">
        <v>60545.567862627053</v>
      </c>
    </row>
    <row r="60" spans="1:23">
      <c r="A60" s="6" t="s">
        <v>144</v>
      </c>
      <c r="B60" s="6" t="s">
        <v>122</v>
      </c>
      <c r="C60" s="5">
        <v>5.7172340309300233E-2</v>
      </c>
      <c r="D60" s="5">
        <v>0</v>
      </c>
      <c r="E60" s="5">
        <v>0</v>
      </c>
      <c r="F60" s="5">
        <v>0</v>
      </c>
      <c r="G60" s="5">
        <v>0.44196270044460001</v>
      </c>
      <c r="H60" s="5">
        <v>0</v>
      </c>
      <c r="I60" s="5">
        <v>0</v>
      </c>
      <c r="J60" s="5">
        <v>0</v>
      </c>
      <c r="K60" s="5">
        <v>0.38697654246228913</v>
      </c>
      <c r="L60" s="5">
        <v>0</v>
      </c>
      <c r="M60" s="5">
        <v>0</v>
      </c>
      <c r="N60" s="5">
        <v>0</v>
      </c>
      <c r="O60" s="5">
        <v>0</v>
      </c>
      <c r="P60" s="5">
        <v>0</v>
      </c>
      <c r="Q60" s="5">
        <v>0.84097773441330004</v>
      </c>
      <c r="R60" s="5">
        <v>0.17088990202994012</v>
      </c>
      <c r="S60" s="5">
        <v>0</v>
      </c>
      <c r="T60" s="5">
        <v>0.97846356775380017</v>
      </c>
      <c r="U60" s="5">
        <v>1.0340179313364</v>
      </c>
      <c r="V60" s="5">
        <v>0</v>
      </c>
      <c r="W60" s="5">
        <v>1.5397407879063827</v>
      </c>
    </row>
    <row r="61" spans="1:23">
      <c r="A61" s="102" t="s">
        <v>142</v>
      </c>
      <c r="B61" s="102"/>
      <c r="C61" s="17">
        <v>53907.806212961252</v>
      </c>
      <c r="D61" s="17">
        <v>55153.140040467915</v>
      </c>
      <c r="E61" s="17">
        <v>54990.213413551886</v>
      </c>
      <c r="F61" s="17">
        <v>57110.870554760178</v>
      </c>
      <c r="G61" s="17">
        <v>58249.991481096578</v>
      </c>
      <c r="H61" s="17">
        <v>59106.869821582237</v>
      </c>
      <c r="I61" s="17">
        <v>59570.157016776742</v>
      </c>
      <c r="J61" s="17">
        <v>61745.662511746574</v>
      </c>
      <c r="K61" s="17">
        <v>61914.15070584527</v>
      </c>
      <c r="L61" s="17">
        <v>58973.421221252822</v>
      </c>
      <c r="M61" s="17">
        <v>57815.877056300058</v>
      </c>
      <c r="N61" s="17">
        <v>52939.676490468039</v>
      </c>
      <c r="O61" s="17">
        <v>52858.576677606557</v>
      </c>
      <c r="P61" s="17">
        <v>54058.384445628042</v>
      </c>
      <c r="Q61" s="17">
        <v>58225.840301274387</v>
      </c>
      <c r="R61" s="17">
        <v>58556.174291698713</v>
      </c>
      <c r="S61" s="17">
        <v>57177.406632931401</v>
      </c>
      <c r="T61" s="17">
        <v>58209.171606908094</v>
      </c>
      <c r="U61" s="17">
        <v>59235.084829779691</v>
      </c>
      <c r="V61" s="17">
        <v>57978.008134915508</v>
      </c>
      <c r="W61" s="17">
        <v>60547.107603414959</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1899.8944303165722</v>
      </c>
      <c r="D66" s="5">
        <v>1913.0188877072942</v>
      </c>
      <c r="E66" s="5">
        <v>1533.8587430636835</v>
      </c>
      <c r="F66" s="5">
        <v>547.49999999123668</v>
      </c>
      <c r="G66" s="5">
        <v>547.49999999123668</v>
      </c>
      <c r="H66" s="5">
        <v>547.49999999123611</v>
      </c>
      <c r="I66" s="5">
        <v>548.99999999121383</v>
      </c>
      <c r="J66" s="5">
        <v>547.49999999123565</v>
      </c>
      <c r="K66" s="5">
        <v>547.49999999123884</v>
      </c>
      <c r="L66" s="5">
        <v>547.49999999123713</v>
      </c>
      <c r="M66" s="5">
        <v>548.99999999121064</v>
      </c>
      <c r="N66" s="5">
        <v>1226.0834421431541</v>
      </c>
      <c r="O66" s="5">
        <v>1113.9633565473812</v>
      </c>
      <c r="P66" s="5">
        <v>547.49999999123395</v>
      </c>
      <c r="Q66" s="5">
        <v>1314.1738711317378</v>
      </c>
      <c r="R66" s="5">
        <v>523.05047723155167</v>
      </c>
      <c r="S66" s="5">
        <v>0</v>
      </c>
      <c r="T66" s="5">
        <v>0</v>
      </c>
      <c r="U66" s="5">
        <v>0</v>
      </c>
      <c r="V66" s="5">
        <v>0</v>
      </c>
      <c r="W66" s="5">
        <v>0</v>
      </c>
    </row>
    <row r="67" spans="1:23">
      <c r="A67" s="6" t="s">
        <v>145</v>
      </c>
      <c r="B67" s="6" t="s">
        <v>114</v>
      </c>
      <c r="C67" s="5">
        <v>65.083473867348559</v>
      </c>
      <c r="D67" s="5">
        <v>77.554099617011346</v>
      </c>
      <c r="E67" s="5">
        <v>126.48243034875665</v>
      </c>
      <c r="F67" s="5">
        <v>7.581384834238138</v>
      </c>
      <c r="G67" s="5">
        <v>10.418049432639792</v>
      </c>
      <c r="H67" s="5">
        <v>4.6410648733312385</v>
      </c>
      <c r="I67" s="5">
        <v>4.9117575432407277</v>
      </c>
      <c r="J67" s="5">
        <v>5.6955191378559169</v>
      </c>
      <c r="K67" s="5">
        <v>9.0539711677500581</v>
      </c>
      <c r="L67" s="5">
        <v>10.432319987059945</v>
      </c>
      <c r="M67" s="5">
        <v>18.846825027655576</v>
      </c>
      <c r="N67" s="5">
        <v>132.97426279516299</v>
      </c>
      <c r="O67" s="5">
        <v>83.292141579013034</v>
      </c>
      <c r="P67" s="5">
        <v>81.514771328225422</v>
      </c>
      <c r="Q67" s="5">
        <v>296.38872668457208</v>
      </c>
      <c r="R67" s="5">
        <v>75.084593597295196</v>
      </c>
      <c r="S67" s="5">
        <v>717.08255113248936</v>
      </c>
      <c r="T67" s="5">
        <v>175.99115166036091</v>
      </c>
      <c r="U67" s="5">
        <v>198.67740056325894</v>
      </c>
      <c r="V67" s="5">
        <v>637.31973306934356</v>
      </c>
      <c r="W67" s="5">
        <v>126.80734772030621</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92.974578546546894</v>
      </c>
      <c r="D69" s="5">
        <v>93.490553656458616</v>
      </c>
      <c r="E69" s="5">
        <v>89.071657612253318</v>
      </c>
      <c r="F69" s="5">
        <v>66.767550289145362</v>
      </c>
      <c r="G69" s="5">
        <v>82.507630472405211</v>
      </c>
      <c r="H69" s="5">
        <v>95.239482770535787</v>
      </c>
      <c r="I69" s="5">
        <v>94.724670016156438</v>
      </c>
      <c r="J69" s="5">
        <v>95.474599039105016</v>
      </c>
      <c r="K69" s="5">
        <v>91.82731274274596</v>
      </c>
      <c r="L69" s="5">
        <v>102.4608612411881</v>
      </c>
      <c r="M69" s="5">
        <v>213.43989952848892</v>
      </c>
      <c r="N69" s="5">
        <v>414.01525521950174</v>
      </c>
      <c r="O69" s="5">
        <v>420.78883480715086</v>
      </c>
      <c r="P69" s="5">
        <v>445.41332904264033</v>
      </c>
      <c r="Q69" s="5">
        <v>437.71054057028744</v>
      </c>
      <c r="R69" s="5">
        <v>1022.2099458704254</v>
      </c>
      <c r="S69" s="5">
        <v>1369.7466542335637</v>
      </c>
      <c r="T69" s="5">
        <v>1348.6326673196461</v>
      </c>
      <c r="U69" s="5">
        <v>1358.2632909832216</v>
      </c>
      <c r="V69" s="5">
        <v>1350.6196994318184</v>
      </c>
      <c r="W69" s="5">
        <v>1545.883273597522</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6859.4509081224287</v>
      </c>
      <c r="D71" s="5">
        <v>6127.5894813098939</v>
      </c>
      <c r="E71" s="5">
        <v>6301.8402936332377</v>
      </c>
      <c r="F71" s="5">
        <v>6241.4230833278516</v>
      </c>
      <c r="G71" s="5">
        <v>6812.0887864388433</v>
      </c>
      <c r="H71" s="5">
        <v>6708.0118181881562</v>
      </c>
      <c r="I71" s="5">
        <v>6236.0414176716649</v>
      </c>
      <c r="J71" s="5">
        <v>6253.8443901443998</v>
      </c>
      <c r="K71" s="5">
        <v>6187.7046800007556</v>
      </c>
      <c r="L71" s="5">
        <v>6119.6071203755746</v>
      </c>
      <c r="M71" s="5">
        <v>6576.8551588100981</v>
      </c>
      <c r="N71" s="5">
        <v>6488.7791160769921</v>
      </c>
      <c r="O71" s="5">
        <v>5964.6432696705433</v>
      </c>
      <c r="P71" s="5">
        <v>5767.2571936154282</v>
      </c>
      <c r="Q71" s="5">
        <v>7333.6134499681229</v>
      </c>
      <c r="R71" s="5">
        <v>6502.4141758970318</v>
      </c>
      <c r="S71" s="5">
        <v>9835.847873591003</v>
      </c>
      <c r="T71" s="5">
        <v>10013.517010558788</v>
      </c>
      <c r="U71" s="5">
        <v>9308.9046868414116</v>
      </c>
      <c r="V71" s="5">
        <v>9559.9494552574943</v>
      </c>
      <c r="W71" s="5">
        <v>10581.589371446411</v>
      </c>
    </row>
    <row r="72" spans="1:23">
      <c r="A72" s="6" t="s">
        <v>145</v>
      </c>
      <c r="B72" s="6" t="s">
        <v>119</v>
      </c>
      <c r="C72" s="5">
        <v>964.27016276399922</v>
      </c>
      <c r="D72" s="5">
        <v>1009.4151096269989</v>
      </c>
      <c r="E72" s="5">
        <v>972.54848291400151</v>
      </c>
      <c r="F72" s="5">
        <v>978.96544118100223</v>
      </c>
      <c r="G72" s="5">
        <v>965.11986677699781</v>
      </c>
      <c r="H72" s="5">
        <v>992.03250852000394</v>
      </c>
      <c r="I72" s="5">
        <v>1010.8961560169985</v>
      </c>
      <c r="J72" s="5">
        <v>939.59850754799834</v>
      </c>
      <c r="K72" s="5">
        <v>980.73756941400018</v>
      </c>
      <c r="L72" s="5">
        <v>956.06537438699854</v>
      </c>
      <c r="M72" s="5">
        <v>2676.5072132600662</v>
      </c>
      <c r="N72" s="5">
        <v>5056.0444774057005</v>
      </c>
      <c r="O72" s="5">
        <v>5420.5822142585503</v>
      </c>
      <c r="P72" s="5">
        <v>5495.7762482160451</v>
      </c>
      <c r="Q72" s="5">
        <v>5503.8205440852662</v>
      </c>
      <c r="R72" s="5">
        <v>5655.067041608283</v>
      </c>
      <c r="S72" s="5">
        <v>5666.9631246346198</v>
      </c>
      <c r="T72" s="5">
        <v>5271.8447912528009</v>
      </c>
      <c r="U72" s="5">
        <v>5383.6585377958681</v>
      </c>
      <c r="V72" s="5">
        <v>5348.6974039305887</v>
      </c>
      <c r="W72" s="5">
        <v>5475.4013763965058</v>
      </c>
    </row>
    <row r="73" spans="1:23">
      <c r="A73" s="6" t="s">
        <v>145</v>
      </c>
      <c r="B73" s="6" t="s">
        <v>120</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148</v>
      </c>
      <c r="B74" s="102"/>
      <c r="C74" s="17">
        <v>11739.646982937149</v>
      </c>
      <c r="D74" s="17">
        <v>11120.081881749398</v>
      </c>
      <c r="E74" s="17">
        <v>10946.73266414558</v>
      </c>
      <c r="F74" s="17">
        <v>9793.3747975492297</v>
      </c>
      <c r="G74" s="17">
        <v>10356.154416854919</v>
      </c>
      <c r="H74" s="17">
        <v>10279.143730874828</v>
      </c>
      <c r="I74" s="17">
        <v>9837.3391707920182</v>
      </c>
      <c r="J74" s="17">
        <v>9791.2259851772906</v>
      </c>
      <c r="K74" s="17">
        <v>9775.9282148427446</v>
      </c>
      <c r="L74" s="17">
        <v>9692.4105773170704</v>
      </c>
      <c r="M74" s="17">
        <v>11892.77085220753</v>
      </c>
      <c r="N74" s="17">
        <v>14992.516523518809</v>
      </c>
      <c r="O74" s="17">
        <v>14696.416893449987</v>
      </c>
      <c r="P74" s="17">
        <v>14048.975047435833</v>
      </c>
      <c r="Q74" s="17">
        <v>16714.717031787997</v>
      </c>
      <c r="R74" s="17">
        <v>15118.095482732062</v>
      </c>
      <c r="S74" s="17">
        <v>18638.476048378212</v>
      </c>
      <c r="T74" s="17">
        <v>17933.338484295149</v>
      </c>
      <c r="U74" s="17">
        <v>17411.762541697841</v>
      </c>
      <c r="V74" s="17">
        <v>18139.975109601626</v>
      </c>
      <c r="W74" s="17">
        <v>18895.482793999923</v>
      </c>
    </row>
    <row r="75" spans="1:23">
      <c r="A75" s="6" t="s">
        <v>145</v>
      </c>
      <c r="B75" s="6" t="s">
        <v>122</v>
      </c>
      <c r="C75" s="5">
        <v>8.1041961622691019E-2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0.6614500314987023</v>
      </c>
      <c r="T75" s="5">
        <v>0.44823476197360002</v>
      </c>
      <c r="U75" s="5">
        <v>0.46656471649360004</v>
      </c>
      <c r="V75" s="5">
        <v>0</v>
      </c>
      <c r="W75" s="5">
        <v>0.76351491191279985</v>
      </c>
    </row>
    <row r="76" spans="1:23">
      <c r="A76" s="102" t="s">
        <v>142</v>
      </c>
      <c r="B76" s="102"/>
      <c r="C76" s="17">
        <v>11739.728024898772</v>
      </c>
      <c r="D76" s="17">
        <v>11120.081881749398</v>
      </c>
      <c r="E76" s="17">
        <v>10946.73266414558</v>
      </c>
      <c r="F76" s="17">
        <v>9793.3747975492297</v>
      </c>
      <c r="G76" s="17">
        <v>10356.315891985932</v>
      </c>
      <c r="H76" s="17">
        <v>10279.143730874828</v>
      </c>
      <c r="I76" s="17">
        <v>9837.3391707920182</v>
      </c>
      <c r="J76" s="17">
        <v>9791.2259851772906</v>
      </c>
      <c r="K76" s="17">
        <v>9776.1406528434545</v>
      </c>
      <c r="L76" s="17">
        <v>9692.4105773170704</v>
      </c>
      <c r="M76" s="17">
        <v>11892.77085220753</v>
      </c>
      <c r="N76" s="17">
        <v>14992.516523518809</v>
      </c>
      <c r="O76" s="17">
        <v>14696.416893449987</v>
      </c>
      <c r="P76" s="17">
        <v>14048.975047435833</v>
      </c>
      <c r="Q76" s="17">
        <v>16715.105480323338</v>
      </c>
      <c r="R76" s="17">
        <v>15118.812274016149</v>
      </c>
      <c r="S76" s="17">
        <v>18639.137498409709</v>
      </c>
      <c r="T76" s="17">
        <v>17933.786719057123</v>
      </c>
      <c r="U76" s="17">
        <v>17412.229106414336</v>
      </c>
      <c r="V76" s="17">
        <v>18139.975109601626</v>
      </c>
      <c r="W76" s="17">
        <v>18896.246308911836</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2.3429514161353171</v>
      </c>
      <c r="T82" s="5">
        <v>2.2157820198644305</v>
      </c>
      <c r="U82" s="5">
        <v>0</v>
      </c>
      <c r="V82" s="5">
        <v>0.53431626120757192</v>
      </c>
      <c r="W82" s="5">
        <v>0</v>
      </c>
    </row>
    <row r="83" spans="1:23">
      <c r="A83" s="6" t="s">
        <v>146</v>
      </c>
      <c r="B83" s="6" t="s">
        <v>115</v>
      </c>
      <c r="C83" s="5">
        <v>10001.341142965055</v>
      </c>
      <c r="D83" s="5">
        <v>7725.9436979442289</v>
      </c>
      <c r="E83" s="5">
        <v>7793.1630234099794</v>
      </c>
      <c r="F83" s="5">
        <v>9258.9175699170301</v>
      </c>
      <c r="G83" s="5">
        <v>8581.797824870313</v>
      </c>
      <c r="H83" s="5">
        <v>10086.45369052983</v>
      </c>
      <c r="I83" s="5">
        <v>5819.1124240678264</v>
      </c>
      <c r="J83" s="5">
        <v>9466.4009803619356</v>
      </c>
      <c r="K83" s="5">
        <v>8424.7841204306696</v>
      </c>
      <c r="L83" s="5">
        <v>6786.3773991274211</v>
      </c>
      <c r="M83" s="5">
        <v>9756.8463261197285</v>
      </c>
      <c r="N83" s="5">
        <v>7568.284803302713</v>
      </c>
      <c r="O83" s="5">
        <v>7545.8152139576177</v>
      </c>
      <c r="P83" s="5">
        <v>8693.8357692351929</v>
      </c>
      <c r="Q83" s="5">
        <v>8392.1066105381633</v>
      </c>
      <c r="R83" s="5">
        <v>9774.7699878302519</v>
      </c>
      <c r="S83" s="5">
        <v>5717.8717015160046</v>
      </c>
      <c r="T83" s="5">
        <v>9290.8099601046652</v>
      </c>
      <c r="U83" s="5">
        <v>8262.4330715489759</v>
      </c>
      <c r="V83" s="5">
        <v>6661.2746122282078</v>
      </c>
      <c r="W83" s="5">
        <v>9294.2502905397196</v>
      </c>
    </row>
    <row r="84" spans="1:23">
      <c r="A84" s="6" t="s">
        <v>146</v>
      </c>
      <c r="B84" s="6" t="s">
        <v>116</v>
      </c>
      <c r="C84" s="5">
        <v>0.45934993699886106</v>
      </c>
      <c r="D84" s="5">
        <v>6.8925652884379601E-2</v>
      </c>
      <c r="E84" s="5">
        <v>0.26797568299362712</v>
      </c>
      <c r="F84" s="5">
        <v>0.98331775579861924</v>
      </c>
      <c r="G84" s="5">
        <v>1.0034168584173038</v>
      </c>
      <c r="H84" s="5">
        <v>1.6769727804171151</v>
      </c>
      <c r="I84" s="5">
        <v>9.5432042320323263E-2</v>
      </c>
      <c r="J84" s="5">
        <v>0.1362596848828253</v>
      </c>
      <c r="K84" s="5">
        <v>0.38066365884918835</v>
      </c>
      <c r="L84" s="5">
        <v>1.5976944616485076</v>
      </c>
      <c r="M84" s="5">
        <v>3.7908198877621699</v>
      </c>
      <c r="N84" s="5">
        <v>4.5573847108641683</v>
      </c>
      <c r="O84" s="5">
        <v>4.6166734004374224</v>
      </c>
      <c r="P84" s="5">
        <v>5.4649762043545502</v>
      </c>
      <c r="Q84" s="5">
        <v>7.057054225022485</v>
      </c>
      <c r="R84" s="5">
        <v>14.735099990735074</v>
      </c>
      <c r="S84" s="5">
        <v>17.398213100156227</v>
      </c>
      <c r="T84" s="5">
        <v>13.377200654013725</v>
      </c>
      <c r="U84" s="5">
        <v>15.623693934700237</v>
      </c>
      <c r="V84" s="5">
        <v>19.272975084971492</v>
      </c>
      <c r="W84" s="5">
        <v>15.116370446444732</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2124.98648941175</v>
      </c>
      <c r="D86" s="5">
        <v>2049.3446551971278</v>
      </c>
      <c r="E86" s="5">
        <v>1949.4863626692718</v>
      </c>
      <c r="F86" s="5">
        <v>2118.5751552398451</v>
      </c>
      <c r="G86" s="5">
        <v>2193.3920157999951</v>
      </c>
      <c r="H86" s="5">
        <v>2186.2850965152656</v>
      </c>
      <c r="I86" s="5">
        <v>2069.1398739900105</v>
      </c>
      <c r="J86" s="5">
        <v>2044.2853843865046</v>
      </c>
      <c r="K86" s="5">
        <v>2003.9732304803201</v>
      </c>
      <c r="L86" s="5">
        <v>2019.8577260741131</v>
      </c>
      <c r="M86" s="5">
        <v>2178.8974547109028</v>
      </c>
      <c r="N86" s="5">
        <v>3128.3603907560164</v>
      </c>
      <c r="O86" s="5">
        <v>2973.1995326106044</v>
      </c>
      <c r="P86" s="5">
        <v>3210.792461813412</v>
      </c>
      <c r="Q86" s="5">
        <v>3271.1700056126697</v>
      </c>
      <c r="R86" s="5">
        <v>6202.9725074522721</v>
      </c>
      <c r="S86" s="5">
        <v>6932.1711175580249</v>
      </c>
      <c r="T86" s="5">
        <v>7184.1258450386786</v>
      </c>
      <c r="U86" s="5">
        <v>7026.0326045810461</v>
      </c>
      <c r="V86" s="5">
        <v>6873.6420113689392</v>
      </c>
      <c r="W86" s="5">
        <v>7244.9396272417671</v>
      </c>
    </row>
    <row r="87" spans="1:23">
      <c r="A87" s="6" t="s">
        <v>146</v>
      </c>
      <c r="B87" s="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146</v>
      </c>
      <c r="B88" s="6" t="s">
        <v>120</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148</v>
      </c>
      <c r="B89" s="102"/>
      <c r="C89" s="17">
        <v>12358.215268568603</v>
      </c>
      <c r="D89" s="17">
        <v>10016.036819253657</v>
      </c>
      <c r="E89" s="17">
        <v>9989.5787693214515</v>
      </c>
      <c r="F89" s="17">
        <v>11626.285703509575</v>
      </c>
      <c r="G89" s="17">
        <v>11023.774187758008</v>
      </c>
      <c r="H89" s="17">
        <v>12520.844191314194</v>
      </c>
      <c r="I89" s="17">
        <v>8136.1374459147373</v>
      </c>
      <c r="J89" s="17">
        <v>11759.62133505724</v>
      </c>
      <c r="K89" s="17">
        <v>10678.45902837139</v>
      </c>
      <c r="L89" s="17">
        <v>9055.8268339429342</v>
      </c>
      <c r="M89" s="17">
        <v>12185.689673060931</v>
      </c>
      <c r="N89" s="17">
        <v>10949.729931405429</v>
      </c>
      <c r="O89" s="17">
        <v>10779.102630164421</v>
      </c>
      <c r="P89" s="17">
        <v>12180.958381797805</v>
      </c>
      <c r="Q89" s="17">
        <v>11971.030175556034</v>
      </c>
      <c r="R89" s="17">
        <v>16311.564306286424</v>
      </c>
      <c r="S89" s="17">
        <v>12997.907457990364</v>
      </c>
      <c r="T89" s="17">
        <v>16832.914229160106</v>
      </c>
      <c r="U89" s="17">
        <v>15651.887677619821</v>
      </c>
      <c r="V89" s="17">
        <v>13911.552190155455</v>
      </c>
      <c r="W89" s="17">
        <v>16933.243129677685</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142</v>
      </c>
      <c r="B91" s="102"/>
      <c r="C91" s="17">
        <v>12358.215268568603</v>
      </c>
      <c r="D91" s="17">
        <v>10016.036819253657</v>
      </c>
      <c r="E91" s="17">
        <v>9989.5787693214515</v>
      </c>
      <c r="F91" s="17">
        <v>11626.285703509575</v>
      </c>
      <c r="G91" s="17">
        <v>11023.774187758008</v>
      </c>
      <c r="H91" s="17">
        <v>12520.844191314194</v>
      </c>
      <c r="I91" s="17">
        <v>8136.1374459147373</v>
      </c>
      <c r="J91" s="17">
        <v>11759.62133505724</v>
      </c>
      <c r="K91" s="17">
        <v>10678.45902837139</v>
      </c>
      <c r="L91" s="17">
        <v>9055.8268339429342</v>
      </c>
      <c r="M91" s="17">
        <v>12185.689673060931</v>
      </c>
      <c r="N91" s="17">
        <v>10949.729931405429</v>
      </c>
      <c r="O91" s="17">
        <v>10779.102630164421</v>
      </c>
      <c r="P91" s="17">
        <v>12180.958381797805</v>
      </c>
      <c r="Q91" s="17">
        <v>11971.030175556034</v>
      </c>
      <c r="R91" s="17">
        <v>16311.564306286424</v>
      </c>
      <c r="S91" s="17">
        <v>12997.907457990364</v>
      </c>
      <c r="T91" s="17">
        <v>16832.914229160106</v>
      </c>
      <c r="U91" s="17">
        <v>15651.887677619821</v>
      </c>
      <c r="V91" s="17">
        <v>13911.552190155455</v>
      </c>
      <c r="W91" s="17">
        <v>16933.243129677685</v>
      </c>
    </row>
    <row r="93" spans="1:23" s="13" customFormat="1" ht="23.25" customHeight="1">
      <c r="A93" s="11" t="s">
        <v>286</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-215.42362124106023</v>
      </c>
      <c r="D96" s="5">
        <v>-296.81117356829901</v>
      </c>
      <c r="E96" s="5">
        <v>-266.39058997474689</v>
      </c>
      <c r="F96" s="5">
        <v>-646.40977322370895</v>
      </c>
      <c r="G96" s="5">
        <v>-1367.3738714360979</v>
      </c>
      <c r="H96" s="5">
        <v>-2349.8134787208683</v>
      </c>
      <c r="I96" s="5">
        <v>-3596.625654686286</v>
      </c>
      <c r="J96" s="5">
        <v>-2254.6380865150682</v>
      </c>
      <c r="K96" s="5">
        <v>-2002.2796052650131</v>
      </c>
      <c r="L96" s="5">
        <v>-2430.1094672053678</v>
      </c>
      <c r="M96" s="5">
        <v>-2415.3999961316799</v>
      </c>
      <c r="N96" s="5">
        <v>-9019.6594415383461</v>
      </c>
      <c r="O96" s="5">
        <v>-9891.9097418642305</v>
      </c>
      <c r="P96" s="5">
        <v>-10196.50740957271</v>
      </c>
      <c r="Q96" s="5">
        <v>-15577.216580302496</v>
      </c>
      <c r="R96" s="5">
        <v>-16059.497574830028</v>
      </c>
      <c r="S96" s="5">
        <v>-17007.462174014956</v>
      </c>
      <c r="T96" s="5">
        <v>-17928.883974996308</v>
      </c>
      <c r="U96" s="5">
        <v>-17441.262300771148</v>
      </c>
      <c r="V96" s="5">
        <v>-19747.207231165226</v>
      </c>
      <c r="W96" s="5">
        <v>-21739.101901724378</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136</v>
      </c>
      <c r="B98" s="102"/>
      <c r="C98" s="17">
        <v>-577.46557883536298</v>
      </c>
      <c r="D98" s="17">
        <v>-707.83841527619757</v>
      </c>
      <c r="E98" s="17">
        <v>-743.39470762419569</v>
      </c>
      <c r="F98" s="17">
        <v>-1194.4829408783257</v>
      </c>
      <c r="G98" s="17">
        <v>-1970.4040381434324</v>
      </c>
      <c r="H98" s="17">
        <v>-3005.4757579910952</v>
      </c>
      <c r="I98" s="17">
        <v>-4289.2437546611673</v>
      </c>
      <c r="J98" s="17">
        <v>-2982.3025816570389</v>
      </c>
      <c r="K98" s="17">
        <v>-2813.6788669999769</v>
      </c>
      <c r="L98" s="17">
        <v>-3294.9597811054905</v>
      </c>
      <c r="M98" s="17">
        <v>-3281.8241991052214</v>
      </c>
      <c r="N98" s="17">
        <v>-9902.8492924351995</v>
      </c>
      <c r="O98" s="17">
        <v>-10803.099338960463</v>
      </c>
      <c r="P98" s="17">
        <v>-11169.541485053596</v>
      </c>
      <c r="Q98" s="17">
        <v>-16653.785257858715</v>
      </c>
      <c r="R98" s="17">
        <v>-17255.952523876975</v>
      </c>
      <c r="S98" s="17">
        <v>-18300.364938092225</v>
      </c>
      <c r="T98" s="17">
        <v>-19319.413038889499</v>
      </c>
      <c r="U98" s="17">
        <v>-18922.576068311013</v>
      </c>
      <c r="V98" s="17">
        <v>-21323.88573715997</v>
      </c>
      <c r="W98" s="17">
        <v>-23383.714136010221</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-33.46449074073027</v>
      </c>
      <c r="D101" s="5">
        <v>-93.476383222112702</v>
      </c>
      <c r="E101" s="5">
        <v>-73.404939776626364</v>
      </c>
      <c r="F101" s="5">
        <v>-416.99888793211824</v>
      </c>
      <c r="G101" s="5">
        <v>-1112.9167853545996</v>
      </c>
      <c r="H101" s="5">
        <v>-1971.8059835087133</v>
      </c>
      <c r="I101" s="5">
        <v>-2828.072876755989</v>
      </c>
      <c r="J101" s="5">
        <v>-1596.5367402156364</v>
      </c>
      <c r="K101" s="5">
        <v>-1115.3061824614547</v>
      </c>
      <c r="L101" s="5">
        <v>-1672.0649865144067</v>
      </c>
      <c r="M101" s="5">
        <v>-1458.7616315274438</v>
      </c>
      <c r="N101" s="5">
        <v>-7462.9513798274074</v>
      </c>
      <c r="O101" s="5">
        <v>-7753.2389618063735</v>
      </c>
      <c r="P101" s="5">
        <v>-7856.5986559166313</v>
      </c>
      <c r="Q101" s="5">
        <v>-11497.314766221039</v>
      </c>
      <c r="R101" s="5">
        <v>-11052.746398865012</v>
      </c>
      <c r="S101" s="5">
        <v>-11568.978433315477</v>
      </c>
      <c r="T101" s="5">
        <v>-11706.998210652337</v>
      </c>
      <c r="U101" s="5">
        <v>-11018.678763160457</v>
      </c>
      <c r="V101" s="5">
        <v>-13082.339340526749</v>
      </c>
      <c r="W101" s="5">
        <v>-13834.428261209086</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136</v>
      </c>
      <c r="B103" s="102"/>
      <c r="C103" s="17">
        <v>-160.19533889478527</v>
      </c>
      <c r="D103" s="17">
        <v>-245.32701189346372</v>
      </c>
      <c r="E103" s="17">
        <v>-258.99640583440635</v>
      </c>
      <c r="F103" s="17">
        <v>-638.73844005840124</v>
      </c>
      <c r="G103" s="17">
        <v>-1364.7549846129916</v>
      </c>
      <c r="H103" s="17">
        <v>-2250.3684362576914</v>
      </c>
      <c r="I103" s="17">
        <v>-3120.9450314650398</v>
      </c>
      <c r="J103" s="17">
        <v>-1908.3793010257614</v>
      </c>
      <c r="K103" s="17">
        <v>-1466.4770284493477</v>
      </c>
      <c r="L103" s="17">
        <v>-2046.9988625878757</v>
      </c>
      <c r="M103" s="17">
        <v>-1836.5510444004187</v>
      </c>
      <c r="N103" s="17">
        <v>-7845.7926813649938</v>
      </c>
      <c r="O103" s="17">
        <v>-8149.5572431536721</v>
      </c>
      <c r="P103" s="17">
        <v>-8277.4644563970269</v>
      </c>
      <c r="Q103" s="17">
        <v>-11964.102892712228</v>
      </c>
      <c r="R103" s="17">
        <v>-11569.687307519569</v>
      </c>
      <c r="S103" s="17">
        <v>-12121.349710511411</v>
      </c>
      <c r="T103" s="17">
        <v>-12299.377406138985</v>
      </c>
      <c r="U103" s="17">
        <v>-11644.442236605719</v>
      </c>
      <c r="V103" s="17">
        <v>-13744.288537892226</v>
      </c>
      <c r="W103" s="17">
        <v>-14524.743822824441</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-21.250913398585851</v>
      </c>
      <c r="D106" s="5">
        <v>-48.479937670136152</v>
      </c>
      <c r="E106" s="5">
        <v>-48.525899100878476</v>
      </c>
      <c r="F106" s="5">
        <v>-101.26933973665888</v>
      </c>
      <c r="G106" s="5">
        <v>-91.254936501107196</v>
      </c>
      <c r="H106" s="5">
        <v>-178.10848924913725</v>
      </c>
      <c r="I106" s="5">
        <v>-565.82500936523877</v>
      </c>
      <c r="J106" s="5">
        <v>-440.73865968517555</v>
      </c>
      <c r="K106" s="5">
        <v>-656.85766909219853</v>
      </c>
      <c r="L106" s="5">
        <v>-497.45647509825267</v>
      </c>
      <c r="M106" s="5">
        <v>-523.60318202161864</v>
      </c>
      <c r="N106" s="5">
        <v>-850.86223954240882</v>
      </c>
      <c r="O106" s="5">
        <v>-1440.5081760144267</v>
      </c>
      <c r="P106" s="5">
        <v>-1540.8243466909244</v>
      </c>
      <c r="Q106" s="5">
        <v>-3262.6296062304859</v>
      </c>
      <c r="R106" s="5">
        <v>-3430.1050361585003</v>
      </c>
      <c r="S106" s="5">
        <v>-3435.8415848172713</v>
      </c>
      <c r="T106" s="5">
        <v>-4219.1892179862461</v>
      </c>
      <c r="U106" s="5">
        <v>-4385.8769908945133</v>
      </c>
      <c r="V106" s="5">
        <v>-4624.7643154732277</v>
      </c>
      <c r="W106" s="5">
        <v>-4692.1938408113529</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136</v>
      </c>
      <c r="B108" s="102"/>
      <c r="C108" s="17">
        <v>-78.632573079369251</v>
      </c>
      <c r="D108" s="17">
        <v>-118.59136748836285</v>
      </c>
      <c r="E108" s="17">
        <v>-134.3279987431755</v>
      </c>
      <c r="F108" s="17">
        <v>-204.82426577237686</v>
      </c>
      <c r="G108" s="17">
        <v>-212.47511450924719</v>
      </c>
      <c r="H108" s="17">
        <v>-313.39377226784825</v>
      </c>
      <c r="I108" s="17">
        <v>-711.21727198156373</v>
      </c>
      <c r="J108" s="17">
        <v>-596.93217389067854</v>
      </c>
      <c r="K108" s="17">
        <v>-833.28616749925845</v>
      </c>
      <c r="L108" s="17">
        <v>-690.38433655747065</v>
      </c>
      <c r="M108" s="17">
        <v>-717.11714773733468</v>
      </c>
      <c r="N108" s="17">
        <v>-1048.7176766579348</v>
      </c>
      <c r="O108" s="17">
        <v>-1646.5626934921647</v>
      </c>
      <c r="P108" s="17">
        <v>-1760.2931782029193</v>
      </c>
      <c r="Q108" s="17">
        <v>-3504.4348847791262</v>
      </c>
      <c r="R108" s="17">
        <v>-3699.9815292678695</v>
      </c>
      <c r="S108" s="17">
        <v>-3726.8305139146705</v>
      </c>
      <c r="T108" s="17">
        <v>-4532.8717711457221</v>
      </c>
      <c r="U108" s="17">
        <v>-4719.0825335730196</v>
      </c>
      <c r="V108" s="17">
        <v>-4985.7192518533029</v>
      </c>
      <c r="W108" s="17">
        <v>-5071.2753700444773</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-46.869331892068459</v>
      </c>
      <c r="D111" s="5">
        <v>-40.69930737496118</v>
      </c>
      <c r="E111" s="5">
        <v>-35.315891170420521</v>
      </c>
      <c r="F111" s="5">
        <v>-45.688206890414463</v>
      </c>
      <c r="G111" s="5">
        <v>-61.598748223699943</v>
      </c>
      <c r="H111" s="5">
        <v>-82.17273097242952</v>
      </c>
      <c r="I111" s="5">
        <v>-87.673394815803661</v>
      </c>
      <c r="J111" s="5">
        <v>-101.4992679318087</v>
      </c>
      <c r="K111" s="5">
        <v>-118.22870625568777</v>
      </c>
      <c r="L111" s="5">
        <v>-135.27710472968087</v>
      </c>
      <c r="M111" s="5">
        <v>-167.24656875341375</v>
      </c>
      <c r="N111" s="5">
        <v>-192.458929546067</v>
      </c>
      <c r="O111" s="5">
        <v>-177.65889951691855</v>
      </c>
      <c r="P111" s="5">
        <v>-246.59927362243664</v>
      </c>
      <c r="Q111" s="5">
        <v>-272.61898010309056</v>
      </c>
      <c r="R111" s="5">
        <v>-297.9138201822006</v>
      </c>
      <c r="S111" s="5">
        <v>-297.26915391077353</v>
      </c>
      <c r="T111" s="5">
        <v>-328.52484084663905</v>
      </c>
      <c r="U111" s="5">
        <v>-345.47548038247641</v>
      </c>
      <c r="V111" s="5">
        <v>-356.31556495083953</v>
      </c>
      <c r="W111" s="5">
        <v>-1291.6330097545315</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136</v>
      </c>
      <c r="B113" s="102"/>
      <c r="C113" s="17">
        <v>-100.54636989996006</v>
      </c>
      <c r="D113" s="17">
        <v>-105.01980196050647</v>
      </c>
      <c r="E113" s="17">
        <v>-113.35676292965951</v>
      </c>
      <c r="F113" s="17">
        <v>-141.42956585629366</v>
      </c>
      <c r="G113" s="17">
        <v>-171.40624239256994</v>
      </c>
      <c r="H113" s="17">
        <v>-206.37786197615054</v>
      </c>
      <c r="I113" s="17">
        <v>-224.95790335664765</v>
      </c>
      <c r="J113" s="17">
        <v>-247.67981301704771</v>
      </c>
      <c r="K113" s="17">
        <v>-286.11742789112373</v>
      </c>
      <c r="L113" s="17">
        <v>-316.04662694197486</v>
      </c>
      <c r="M113" s="17">
        <v>-348.32482505478873</v>
      </c>
      <c r="N113" s="17">
        <v>-381.60937549764503</v>
      </c>
      <c r="O113" s="17">
        <v>-373.77617191648557</v>
      </c>
      <c r="P113" s="17">
        <v>-462.74946983983159</v>
      </c>
      <c r="Q113" s="17">
        <v>-517.64728327573357</v>
      </c>
      <c r="R113" s="17">
        <v>-574.41916249551355</v>
      </c>
      <c r="S113" s="17">
        <v>-602.35946046547861</v>
      </c>
      <c r="T113" s="17">
        <v>-659.94153176463715</v>
      </c>
      <c r="U113" s="17">
        <v>-703.5760516625204</v>
      </c>
      <c r="V113" s="17">
        <v>-738.72754680218259</v>
      </c>
      <c r="W113" s="17">
        <v>-1690.9407131133914</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-113.29355831872286</v>
      </c>
      <c r="D116" s="5">
        <v>-114.07434455874868</v>
      </c>
      <c r="E116" s="5">
        <v>-108.83369754102557</v>
      </c>
      <c r="F116" s="5">
        <v>-81.29629055378058</v>
      </c>
      <c r="G116" s="5">
        <v>-100.42268017563424</v>
      </c>
      <c r="H116" s="5">
        <v>-115.73990670594269</v>
      </c>
      <c r="I116" s="5">
        <v>-114.95499848474211</v>
      </c>
      <c r="J116" s="5">
        <v>-115.70306812730759</v>
      </c>
      <c r="K116" s="5">
        <v>-111.41069592063067</v>
      </c>
      <c r="L116" s="5">
        <v>-123.45874168750812</v>
      </c>
      <c r="M116" s="5">
        <v>-261.29725836806034</v>
      </c>
      <c r="N116" s="5">
        <v>-508.02144887945298</v>
      </c>
      <c r="O116" s="5">
        <v>-515.10790633620627</v>
      </c>
      <c r="P116" s="5">
        <v>-546.05558313127722</v>
      </c>
      <c r="Q116" s="5">
        <v>-536.35149639217946</v>
      </c>
      <c r="R116" s="5">
        <v>-1261.3418098483903</v>
      </c>
      <c r="S116" s="5">
        <v>-1684.9620708046521</v>
      </c>
      <c r="T116" s="5">
        <v>-1658.4346699561906</v>
      </c>
      <c r="U116" s="5">
        <v>-1672.7818201088901</v>
      </c>
      <c r="V116" s="5">
        <v>-1661.1852376395593</v>
      </c>
      <c r="W116" s="5">
        <v>-1903.0642030584593</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136</v>
      </c>
      <c r="B118" s="102"/>
      <c r="C118" s="17">
        <v>-230.56944305850584</v>
      </c>
      <c r="D118" s="17">
        <v>-230.65770446373369</v>
      </c>
      <c r="E118" s="17">
        <v>-227.01966384911557</v>
      </c>
      <c r="F118" s="17">
        <v>-197.20627238518256</v>
      </c>
      <c r="G118" s="17">
        <v>-208.30174609856726</v>
      </c>
      <c r="H118" s="17">
        <v>-219.88969544124569</v>
      </c>
      <c r="I118" s="17">
        <v>-217.47035706688513</v>
      </c>
      <c r="J118" s="17">
        <v>-213.95177767696777</v>
      </c>
      <c r="K118" s="17">
        <v>-209.86707026255016</v>
      </c>
      <c r="L118" s="17">
        <v>-221.17816269419694</v>
      </c>
      <c r="M118" s="17">
        <v>-357.15523041909296</v>
      </c>
      <c r="N118" s="17">
        <v>-602.59060356890041</v>
      </c>
      <c r="O118" s="17">
        <v>-608.73876889386895</v>
      </c>
      <c r="P118" s="17">
        <v>-641.85218035499997</v>
      </c>
      <c r="Q118" s="17">
        <v>-636.27006969598528</v>
      </c>
      <c r="R118" s="17">
        <v>-1368.7351992735644</v>
      </c>
      <c r="S118" s="17">
        <v>-1801.3286971275641</v>
      </c>
      <c r="T118" s="17">
        <v>-1781.5918392955946</v>
      </c>
      <c r="U118" s="17">
        <v>-1804.8288291238082</v>
      </c>
      <c r="V118" s="17">
        <v>-1798.8879093571622</v>
      </c>
      <c r="W118" s="17">
        <v>-2044.6100793225173</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-0.54532689095279208</v>
      </c>
      <c r="D121" s="5">
        <v>-8.1200742340303736E-2</v>
      </c>
      <c r="E121" s="5">
        <v>-0.31016238579599281</v>
      </c>
      <c r="F121" s="5">
        <v>-1.1570481107367461</v>
      </c>
      <c r="G121" s="5">
        <v>-1.1807211810568208</v>
      </c>
      <c r="H121" s="5">
        <v>-1.9863682846452027</v>
      </c>
      <c r="I121" s="5">
        <v>-9.9375264512798295E-2</v>
      </c>
      <c r="J121" s="5">
        <v>-0.16035055513969776</v>
      </c>
      <c r="K121" s="5">
        <v>-0.47635153504150501</v>
      </c>
      <c r="L121" s="5">
        <v>-1.8521591755188935</v>
      </c>
      <c r="M121" s="5">
        <v>-4.4913554611433941</v>
      </c>
      <c r="N121" s="5">
        <v>-5.3654437430104522</v>
      </c>
      <c r="O121" s="5">
        <v>-5.3957981903057215</v>
      </c>
      <c r="P121" s="5">
        <v>-6.4295502114398619</v>
      </c>
      <c r="Q121" s="5">
        <v>-8.3017313557017722</v>
      </c>
      <c r="R121" s="5">
        <v>-17.390509775923288</v>
      </c>
      <c r="S121" s="5">
        <v>-20.410931166781022</v>
      </c>
      <c r="T121" s="5">
        <v>-15.73703555489406</v>
      </c>
      <c r="U121" s="5">
        <v>-18.44924622481243</v>
      </c>
      <c r="V121" s="5">
        <v>-22.602772574851514</v>
      </c>
      <c r="W121" s="5">
        <v>-17.782586890945598</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136</v>
      </c>
      <c r="B123" s="102"/>
      <c r="C123" s="17">
        <v>-7.5218539027425013</v>
      </c>
      <c r="D123" s="17">
        <v>-8.2425294701308047</v>
      </c>
      <c r="E123" s="17">
        <v>-9.6938762678387942</v>
      </c>
      <c r="F123" s="17">
        <v>-12.284396806071346</v>
      </c>
      <c r="G123" s="17">
        <v>-13.46595053005642</v>
      </c>
      <c r="H123" s="17">
        <v>-15.445992048159303</v>
      </c>
      <c r="I123" s="17">
        <v>-14.653190791031196</v>
      </c>
      <c r="J123" s="17">
        <v>-15.359516046583398</v>
      </c>
      <c r="K123" s="17">
        <v>-17.931172897696705</v>
      </c>
      <c r="L123" s="17">
        <v>-20.351792323971992</v>
      </c>
      <c r="M123" s="17">
        <v>-22.675951493586496</v>
      </c>
      <c r="N123" s="17">
        <v>-24.138955345725552</v>
      </c>
      <c r="O123" s="17">
        <v>-24.464461504270421</v>
      </c>
      <c r="P123" s="17">
        <v>-27.182200258817765</v>
      </c>
      <c r="Q123" s="17">
        <v>-31.330127395643874</v>
      </c>
      <c r="R123" s="17">
        <v>-43.129325320459685</v>
      </c>
      <c r="S123" s="17">
        <v>-48.496556073101722</v>
      </c>
      <c r="T123" s="17">
        <v>-45.630490544560658</v>
      </c>
      <c r="U123" s="17">
        <v>-50.646417345947924</v>
      </c>
      <c r="V123" s="17">
        <v>-56.262491255097515</v>
      </c>
      <c r="W123" s="17">
        <v>-52.1441507053935</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80" t="s">
        <v>127</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1568.3950956059998</v>
      </c>
      <c r="N4" s="5">
        <v>1636.8695961245999</v>
      </c>
      <c r="O4" s="5">
        <v>1898.0723857652999</v>
      </c>
      <c r="P4" s="5">
        <v>1958.0931530133</v>
      </c>
      <c r="Q4" s="5">
        <v>2099.4740373709001</v>
      </c>
      <c r="R4" s="5">
        <v>2186.4171968969999</v>
      </c>
      <c r="S4" s="5">
        <v>2275.8595127036001</v>
      </c>
      <c r="T4" s="5">
        <v>2381.0698984397</v>
      </c>
      <c r="U4" s="5">
        <v>2500.2307639424998</v>
      </c>
      <c r="V4" s="5">
        <v>2564.3057618312</v>
      </c>
      <c r="W4" s="5">
        <v>2659.8108253875998</v>
      </c>
      <c r="AB4" s="3"/>
    </row>
    <row r="5" spans="1:28">
      <c r="A5" s="6" t="s">
        <v>75</v>
      </c>
      <c r="B5" s="80" t="s">
        <v>128</v>
      </c>
      <c r="C5" s="5">
        <v>810</v>
      </c>
      <c r="D5" s="5">
        <v>830</v>
      </c>
      <c r="E5" s="5">
        <v>830</v>
      </c>
      <c r="F5" s="5">
        <v>830</v>
      </c>
      <c r="G5" s="5">
        <v>869.19474694999997</v>
      </c>
      <c r="H5" s="5">
        <v>869.19474694999997</v>
      </c>
      <c r="I5" s="5">
        <v>869.19474694999997</v>
      </c>
      <c r="J5" s="5">
        <v>869.19474694999997</v>
      </c>
      <c r="K5" s="5">
        <v>869.19474694999997</v>
      </c>
      <c r="L5" s="5">
        <v>869.19474694999997</v>
      </c>
      <c r="M5" s="5">
        <v>949.88946020000003</v>
      </c>
      <c r="N5" s="5">
        <v>1312.41568992</v>
      </c>
      <c r="O5" s="5">
        <v>1436.8240914</v>
      </c>
      <c r="P5" s="5">
        <v>2117.8449257900002</v>
      </c>
      <c r="Q5" s="5">
        <v>3999.29763439</v>
      </c>
      <c r="R5" s="5">
        <v>4491.8322035300007</v>
      </c>
      <c r="S5" s="5">
        <v>5422.6692935199999</v>
      </c>
      <c r="T5" s="5">
        <v>5488.0672252700006</v>
      </c>
      <c r="U5" s="5">
        <v>6024.0444551900009</v>
      </c>
      <c r="V5" s="5">
        <v>6024.0444551900009</v>
      </c>
      <c r="W5" s="5">
        <v>6024.0444551900009</v>
      </c>
      <c r="AB5" s="3"/>
    </row>
    <row r="6" spans="1:28">
      <c r="A6" s="6" t="s">
        <v>75</v>
      </c>
      <c r="B6" s="80" t="s">
        <v>129</v>
      </c>
      <c r="C6" s="5">
        <v>0</v>
      </c>
      <c r="D6" s="5">
        <v>0</v>
      </c>
      <c r="E6" s="5">
        <v>0</v>
      </c>
      <c r="F6" s="5">
        <v>2040</v>
      </c>
      <c r="G6" s="5">
        <v>2040</v>
      </c>
      <c r="H6" s="5">
        <v>2040</v>
      </c>
      <c r="I6" s="5">
        <v>2040</v>
      </c>
      <c r="J6" s="5">
        <v>2040</v>
      </c>
      <c r="K6" s="5">
        <v>2040</v>
      </c>
      <c r="L6" s="5">
        <v>2040</v>
      </c>
      <c r="M6" s="5">
        <v>2040</v>
      </c>
      <c r="N6" s="5">
        <v>2040</v>
      </c>
      <c r="O6" s="5">
        <v>2040</v>
      </c>
      <c r="P6" s="5">
        <v>2156.3220643599998</v>
      </c>
      <c r="Q6" s="5">
        <v>2156.3220643599998</v>
      </c>
      <c r="R6" s="5">
        <v>2156.3220643599998</v>
      </c>
      <c r="S6" s="5">
        <v>2156.3220643599998</v>
      </c>
      <c r="T6" s="5">
        <v>2266.2898556099999</v>
      </c>
      <c r="U6" s="5">
        <v>2305.5791599200002</v>
      </c>
      <c r="V6" s="5">
        <v>2305.5791599200002</v>
      </c>
      <c r="W6" s="5">
        <v>2305.5791599200002</v>
      </c>
      <c r="AB6" s="3"/>
    </row>
    <row r="7" spans="1:28">
      <c r="A7" s="6" t="s">
        <v>75</v>
      </c>
      <c r="B7" s="80"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149</v>
      </c>
      <c r="B8" s="102"/>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5563.7166973434687</v>
      </c>
      <c r="N8" s="17">
        <v>6029.4112071309355</v>
      </c>
      <c r="O8" s="17">
        <v>6451.0902764203511</v>
      </c>
      <c r="P8" s="17">
        <v>7408.8567272124119</v>
      </c>
      <c r="Q8" s="17">
        <v>9583.7748418883384</v>
      </c>
      <c r="R8" s="17">
        <v>10250.963587750573</v>
      </c>
      <c r="S8" s="17">
        <v>11371.034485240922</v>
      </c>
      <c r="T8" s="17">
        <v>11769.160211927465</v>
      </c>
      <c r="U8" s="17">
        <v>12596.224281779347</v>
      </c>
      <c r="V8" s="17">
        <v>12723.8516541636</v>
      </c>
      <c r="W8" s="17">
        <v>12876.645505494002</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80"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361.50869652559999</v>
      </c>
      <c r="N12" s="5">
        <v>390.77311958910002</v>
      </c>
      <c r="O12" s="5">
        <v>671.22888269889995</v>
      </c>
      <c r="P12" s="5">
        <v>714.39457408880003</v>
      </c>
      <c r="Q12" s="5">
        <v>772.77346053359997</v>
      </c>
      <c r="R12" s="5">
        <v>807.0694805892</v>
      </c>
      <c r="S12" s="5">
        <v>844.17363866170001</v>
      </c>
      <c r="T12" s="5">
        <v>886.84459953659996</v>
      </c>
      <c r="U12" s="5">
        <v>934.41741356859995</v>
      </c>
      <c r="V12" s="5">
        <v>958.93257453269996</v>
      </c>
      <c r="W12" s="5">
        <v>981.6818015673</v>
      </c>
    </row>
    <row r="13" spans="1:28" s="3" customFormat="1">
      <c r="A13" s="6" t="s">
        <v>126</v>
      </c>
      <c r="B13" s="80" t="s">
        <v>128</v>
      </c>
      <c r="C13" s="5">
        <v>240</v>
      </c>
      <c r="D13" s="5">
        <v>240</v>
      </c>
      <c r="E13" s="5">
        <v>240</v>
      </c>
      <c r="F13" s="5">
        <v>240</v>
      </c>
      <c r="G13" s="5">
        <v>240</v>
      </c>
      <c r="H13" s="5">
        <v>240</v>
      </c>
      <c r="I13" s="5">
        <v>240</v>
      </c>
      <c r="J13" s="5">
        <v>240</v>
      </c>
      <c r="K13" s="5">
        <v>240</v>
      </c>
      <c r="L13" s="5">
        <v>240</v>
      </c>
      <c r="M13" s="5">
        <v>240</v>
      </c>
      <c r="N13" s="5">
        <v>240</v>
      </c>
      <c r="O13" s="5">
        <v>240</v>
      </c>
      <c r="P13" s="5">
        <v>397.71121595</v>
      </c>
      <c r="Q13" s="5">
        <v>397.71121595</v>
      </c>
      <c r="R13" s="5">
        <v>397.71121595</v>
      </c>
      <c r="S13" s="5">
        <v>397.71121595</v>
      </c>
      <c r="T13" s="5">
        <v>397.71121595</v>
      </c>
      <c r="U13" s="5">
        <v>397.71121595</v>
      </c>
      <c r="V13" s="5">
        <v>397.71121595</v>
      </c>
      <c r="W13" s="5">
        <v>397.71121595</v>
      </c>
    </row>
    <row r="14" spans="1:28" s="3" customFormat="1">
      <c r="A14" s="6" t="s">
        <v>126</v>
      </c>
      <c r="B14" s="80"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126</v>
      </c>
      <c r="B15" s="80"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149</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3080.9642636146391</v>
      </c>
      <c r="N16" s="17">
        <v>3124.4507956517486</v>
      </c>
      <c r="O16" s="17">
        <v>3420.1454381815911</v>
      </c>
      <c r="P16" s="17">
        <v>3661.3847094460007</v>
      </c>
      <c r="Q16" s="17">
        <v>3782.0038532728736</v>
      </c>
      <c r="R16" s="17">
        <v>3850.1397227449743</v>
      </c>
      <c r="S16" s="17">
        <v>3928.4978276951547</v>
      </c>
      <c r="T16" s="17">
        <v>4018.5889248282183</v>
      </c>
      <c r="U16" s="17">
        <v>4118.7779762117343</v>
      </c>
      <c r="V16" s="17">
        <v>4167.0384177943179</v>
      </c>
      <c r="W16" s="17">
        <v>4210.9814952324705</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143</v>
      </c>
      <c r="B21" s="80" t="s">
        <v>128</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2020.6707413700001</v>
      </c>
      <c r="R21" s="5">
        <v>2513.2053105100003</v>
      </c>
      <c r="S21" s="5">
        <v>3208.1704675299998</v>
      </c>
      <c r="T21" s="5">
        <v>3208.1704675299998</v>
      </c>
      <c r="U21" s="5">
        <v>3208.1704675299998</v>
      </c>
      <c r="V21" s="5">
        <v>3208.1704675299998</v>
      </c>
      <c r="W21" s="5">
        <v>3208.1704675299998</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149</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2508.157415499667</v>
      </c>
      <c r="R24" s="17">
        <v>3045.4107634618563</v>
      </c>
      <c r="S24" s="17">
        <v>3778.8483799437126</v>
      </c>
      <c r="T24" s="17">
        <v>3828.9541855889997</v>
      </c>
      <c r="U24" s="17">
        <v>3887.53040219582</v>
      </c>
      <c r="V24" s="17">
        <v>3918.1214223468223</v>
      </c>
      <c r="W24" s="17">
        <v>3982.8294356501478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144</v>
      </c>
      <c r="B29" s="80" t="s">
        <v>128</v>
      </c>
      <c r="C29" s="5">
        <v>0</v>
      </c>
      <c r="D29" s="5">
        <v>0</v>
      </c>
      <c r="E29" s="5">
        <v>0</v>
      </c>
      <c r="F29" s="5">
        <v>0</v>
      </c>
      <c r="G29" s="5">
        <v>39.194746950000003</v>
      </c>
      <c r="H29" s="5">
        <v>39.194746950000003</v>
      </c>
      <c r="I29" s="5">
        <v>39.194746950000003</v>
      </c>
      <c r="J29" s="5">
        <v>39.194746950000003</v>
      </c>
      <c r="K29" s="5">
        <v>39.194746950000003</v>
      </c>
      <c r="L29" s="5">
        <v>39.194746950000003</v>
      </c>
      <c r="M29" s="5">
        <v>119.8894602</v>
      </c>
      <c r="N29" s="5">
        <v>482.41568992000003</v>
      </c>
      <c r="O29" s="5">
        <v>482.41568992000003</v>
      </c>
      <c r="P29" s="5">
        <v>482.41568992000003</v>
      </c>
      <c r="Q29" s="5">
        <v>628.56461380999997</v>
      </c>
      <c r="R29" s="5">
        <v>628.56461380999997</v>
      </c>
      <c r="S29" s="5">
        <v>737.96547218000001</v>
      </c>
      <c r="T29" s="5">
        <v>803.36340393</v>
      </c>
      <c r="U29" s="5">
        <v>1339.3406338500001</v>
      </c>
      <c r="V29" s="5">
        <v>1339.3406338500001</v>
      </c>
      <c r="W29" s="5">
        <v>1339.3406338500001</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116.32206436</v>
      </c>
      <c r="Q30" s="5">
        <v>116.32206436</v>
      </c>
      <c r="R30" s="5">
        <v>116.32206436</v>
      </c>
      <c r="S30" s="5">
        <v>116.32206436</v>
      </c>
      <c r="T30" s="5">
        <v>226.28985560999999</v>
      </c>
      <c r="U30" s="5">
        <v>265.57915992</v>
      </c>
      <c r="V30" s="5">
        <v>265.57915992</v>
      </c>
      <c r="W30" s="5">
        <v>265.57915992</v>
      </c>
    </row>
    <row r="31" spans="1:23" s="3" customFormat="1">
      <c r="A31" s="6" t="s">
        <v>144</v>
      </c>
      <c r="B31" s="80"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149</v>
      </c>
      <c r="B32" s="102"/>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576.76998125992509</v>
      </c>
      <c r="N32" s="17">
        <v>971.54555200382515</v>
      </c>
      <c r="O32" s="17">
        <v>942.96656013403503</v>
      </c>
      <c r="P32" s="17">
        <v>1106.909608778454</v>
      </c>
      <c r="Q32" s="17">
        <v>1343.5155273363634</v>
      </c>
      <c r="R32" s="17">
        <v>1390.0999083035776</v>
      </c>
      <c r="S32" s="17">
        <v>1554.2001401242719</v>
      </c>
      <c r="T32" s="17">
        <v>1791.5594809178583</v>
      </c>
      <c r="U32" s="17">
        <v>2436.5036623297224</v>
      </c>
      <c r="V32" s="17">
        <v>2476.0043248791148</v>
      </c>
      <c r="W32" s="17">
        <v>2511.2494138644283</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828.45597963139994</v>
      </c>
      <c r="N36" s="5">
        <v>832.44644901559991</v>
      </c>
      <c r="O36" s="5">
        <v>836.25171842789996</v>
      </c>
      <c r="P36" s="5">
        <v>817.01524988339997</v>
      </c>
      <c r="Q36" s="5">
        <v>826.18395695509992</v>
      </c>
      <c r="R36" s="5">
        <v>832.24444582469994</v>
      </c>
      <c r="S36" s="5">
        <v>838.86635998839995</v>
      </c>
      <c r="T36" s="5">
        <v>846.64092637909994</v>
      </c>
      <c r="U36" s="5">
        <v>855.56382635519992</v>
      </c>
      <c r="V36" s="5">
        <v>859.46149908259997</v>
      </c>
      <c r="W36" s="5">
        <v>863.33803564769994</v>
      </c>
    </row>
    <row r="37" spans="1:23" s="3" customFormat="1">
      <c r="A37" s="6" t="s">
        <v>145</v>
      </c>
      <c r="B37" s="80" t="s">
        <v>128</v>
      </c>
      <c r="C37" s="5">
        <v>0</v>
      </c>
      <c r="D37" s="5">
        <v>0</v>
      </c>
      <c r="E37" s="5">
        <v>0</v>
      </c>
      <c r="F37" s="5">
        <v>0</v>
      </c>
      <c r="G37" s="5">
        <v>0</v>
      </c>
      <c r="H37" s="5">
        <v>0</v>
      </c>
      <c r="I37" s="5">
        <v>0</v>
      </c>
      <c r="J37" s="5">
        <v>0</v>
      </c>
      <c r="K37" s="5">
        <v>0</v>
      </c>
      <c r="L37" s="5">
        <v>0</v>
      </c>
      <c r="M37" s="5">
        <v>0</v>
      </c>
      <c r="N37" s="5">
        <v>0</v>
      </c>
      <c r="O37" s="5">
        <v>0</v>
      </c>
      <c r="P37" s="5">
        <v>0</v>
      </c>
      <c r="Q37" s="5">
        <v>952.35106326000005</v>
      </c>
      <c r="R37" s="5">
        <v>952.35106326000005</v>
      </c>
      <c r="S37" s="5">
        <v>1078.8221378600001</v>
      </c>
      <c r="T37" s="5">
        <v>1078.8221378600001</v>
      </c>
      <c r="U37" s="5">
        <v>1078.8221378600001</v>
      </c>
      <c r="V37" s="5">
        <v>1078.8221378600001</v>
      </c>
      <c r="W37" s="5">
        <v>1078.8221378600001</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149</v>
      </c>
      <c r="B40" s="102"/>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935.89358643945752</v>
      </c>
      <c r="N40" s="17">
        <v>938.87616739394662</v>
      </c>
      <c r="O40" s="17">
        <v>942.83775692490133</v>
      </c>
      <c r="P40" s="17">
        <v>927.4927551245172</v>
      </c>
      <c r="Q40" s="17">
        <v>1898.0612994709713</v>
      </c>
      <c r="R40" s="17">
        <v>1909.8048952378053</v>
      </c>
      <c r="S40" s="17">
        <v>2050.1218904760362</v>
      </c>
      <c r="T40" s="17">
        <v>2066.4184746532701</v>
      </c>
      <c r="U40" s="17">
        <v>2085.123425760793</v>
      </c>
      <c r="V40" s="17">
        <v>2092.5386789905529</v>
      </c>
      <c r="W40" s="17">
        <v>2099.841980906464</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149</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6"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1129.7842960359999</v>
      </c>
      <c r="N4" s="5">
        <v>1538.4268041345999</v>
      </c>
      <c r="O4" s="5">
        <v>1733.3623986053001</v>
      </c>
      <c r="P4" s="5">
        <v>1909.7052302133002</v>
      </c>
      <c r="Q4" s="5">
        <v>2051.0861145709</v>
      </c>
      <c r="R4" s="5">
        <v>2610.478701817</v>
      </c>
      <c r="S4" s="5">
        <v>2699.9210176236002</v>
      </c>
      <c r="T4" s="5">
        <v>4556.4748325196997</v>
      </c>
      <c r="U4" s="5">
        <v>4675.6356980225</v>
      </c>
      <c r="V4" s="5">
        <v>4739.7106959111989</v>
      </c>
      <c r="W4" s="5">
        <v>6683.3799107976001</v>
      </c>
      <c r="AB4" s="3"/>
    </row>
    <row r="5" spans="1:28">
      <c r="A5" s="6" t="s">
        <v>75</v>
      </c>
      <c r="B5" s="6" t="s">
        <v>128</v>
      </c>
      <c r="C5" s="5">
        <v>810</v>
      </c>
      <c r="D5" s="5">
        <v>830</v>
      </c>
      <c r="E5" s="5">
        <v>830</v>
      </c>
      <c r="F5" s="5">
        <v>830</v>
      </c>
      <c r="G5" s="5">
        <v>830</v>
      </c>
      <c r="H5" s="5">
        <v>830</v>
      </c>
      <c r="I5" s="5">
        <v>830</v>
      </c>
      <c r="J5" s="5">
        <v>830</v>
      </c>
      <c r="K5" s="5">
        <v>830</v>
      </c>
      <c r="L5" s="5">
        <v>830</v>
      </c>
      <c r="M5" s="5">
        <v>830</v>
      </c>
      <c r="N5" s="5">
        <v>830</v>
      </c>
      <c r="O5" s="5">
        <v>1717.97750752</v>
      </c>
      <c r="P5" s="5">
        <v>2180.3713173699998</v>
      </c>
      <c r="Q5" s="5">
        <v>3900.4237310599997</v>
      </c>
      <c r="R5" s="5">
        <v>4458.5010871899995</v>
      </c>
      <c r="S5" s="5">
        <v>4830.9926574599995</v>
      </c>
      <c r="T5" s="5">
        <v>5021.7423080600001</v>
      </c>
      <c r="U5" s="5">
        <v>5021.7423080600001</v>
      </c>
      <c r="V5" s="5">
        <v>5613.0432510499995</v>
      </c>
      <c r="W5" s="5">
        <v>5613.0432510499995</v>
      </c>
      <c r="AB5" s="3"/>
    </row>
    <row r="6" spans="1:28">
      <c r="A6" s="6" t="s">
        <v>75</v>
      </c>
      <c r="B6" s="6" t="s">
        <v>129</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75</v>
      </c>
      <c r="B7" s="6"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149</v>
      </c>
      <c r="B8" s="102"/>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5005.2164375734683</v>
      </c>
      <c r="N8" s="17">
        <v>5448.5527252209358</v>
      </c>
      <c r="O8" s="17">
        <v>6567.5337053803523</v>
      </c>
      <c r="P8" s="17">
        <v>7306.6731316324112</v>
      </c>
      <c r="Q8" s="17">
        <v>9320.1909513983373</v>
      </c>
      <c r="R8" s="17">
        <v>10525.371911970573</v>
      </c>
      <c r="S8" s="17">
        <v>11087.097289740923</v>
      </c>
      <c r="T8" s="17">
        <v>13251.950373187465</v>
      </c>
      <c r="U8" s="17">
        <v>13503.747908809346</v>
      </c>
      <c r="V8" s="17">
        <v>14222.676224183597</v>
      </c>
      <c r="W8" s="17">
        <v>16223.634226844002</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6"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534.25529235890008</v>
      </c>
      <c r="P12" s="5">
        <v>577.42098374879993</v>
      </c>
      <c r="Q12" s="5">
        <v>635.79987019359999</v>
      </c>
      <c r="R12" s="5">
        <v>835.30593692920002</v>
      </c>
      <c r="S12" s="5">
        <v>872.41009500170003</v>
      </c>
      <c r="T12" s="5">
        <v>915.08105587659998</v>
      </c>
      <c r="U12" s="5">
        <v>962.65386990859997</v>
      </c>
      <c r="V12" s="5">
        <v>987.16903087269998</v>
      </c>
      <c r="W12" s="5">
        <v>1009.9182579073</v>
      </c>
    </row>
    <row r="13" spans="1:28" s="3" customFormat="1">
      <c r="A13" s="6" t="s">
        <v>126</v>
      </c>
      <c r="B13" s="6" t="s">
        <v>128</v>
      </c>
      <c r="C13" s="5">
        <v>240</v>
      </c>
      <c r="D13" s="5">
        <v>240</v>
      </c>
      <c r="E13" s="5">
        <v>240</v>
      </c>
      <c r="F13" s="5">
        <v>240</v>
      </c>
      <c r="G13" s="5">
        <v>240</v>
      </c>
      <c r="H13" s="5">
        <v>240</v>
      </c>
      <c r="I13" s="5">
        <v>240</v>
      </c>
      <c r="J13" s="5">
        <v>240</v>
      </c>
      <c r="K13" s="5">
        <v>240</v>
      </c>
      <c r="L13" s="5">
        <v>240</v>
      </c>
      <c r="M13" s="5">
        <v>240</v>
      </c>
      <c r="N13" s="5">
        <v>240</v>
      </c>
      <c r="O13" s="5">
        <v>657.48046789</v>
      </c>
      <c r="P13" s="5">
        <v>1010.4544382</v>
      </c>
      <c r="Q13" s="5">
        <v>2089.7824162299999</v>
      </c>
      <c r="R13" s="5">
        <v>2089.7824162299999</v>
      </c>
      <c r="S13" s="5">
        <v>2089.7824162299999</v>
      </c>
      <c r="T13" s="5">
        <v>2280.5320668300001</v>
      </c>
      <c r="U13" s="5">
        <v>2280.5320668300001</v>
      </c>
      <c r="V13" s="5">
        <v>2813.5518822699996</v>
      </c>
      <c r="W13" s="5">
        <v>2813.5518822699996</v>
      </c>
    </row>
    <row r="14" spans="1:28" s="3" customFormat="1">
      <c r="A14" s="6" t="s">
        <v>126</v>
      </c>
      <c r="B14" s="6"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126</v>
      </c>
      <c r="B15" s="6"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149</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3700.6523157315914</v>
      </c>
      <c r="P16" s="17">
        <v>4137.1543413560012</v>
      </c>
      <c r="Q16" s="17">
        <v>5337.1014632128727</v>
      </c>
      <c r="R16" s="17">
        <v>5570.447379364974</v>
      </c>
      <c r="S16" s="17">
        <v>5648.8054843151549</v>
      </c>
      <c r="T16" s="17">
        <v>5929.6462320482187</v>
      </c>
      <c r="U16" s="17">
        <v>6029.8352834317348</v>
      </c>
      <c r="V16" s="17">
        <v>6611.1155404543179</v>
      </c>
      <c r="W16" s="17">
        <v>6655.0586178924705</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6"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543.40206410660005</v>
      </c>
      <c r="S20" s="5">
        <v>561.61532176989999</v>
      </c>
      <c r="T20" s="5">
        <v>2336.5346529702001</v>
      </c>
      <c r="U20" s="5">
        <v>2364.1204900701</v>
      </c>
      <c r="V20" s="5">
        <v>2379.2985028792</v>
      </c>
      <c r="W20" s="5">
        <v>2393.8813713298</v>
      </c>
    </row>
    <row r="21" spans="1:23" s="3" customFormat="1">
      <c r="A21" s="6" t="s">
        <v>143</v>
      </c>
      <c r="B21" s="6" t="s">
        <v>128</v>
      </c>
      <c r="C21" s="5">
        <v>570</v>
      </c>
      <c r="D21" s="5">
        <v>590</v>
      </c>
      <c r="E21" s="5">
        <v>590</v>
      </c>
      <c r="F21" s="5">
        <v>590</v>
      </c>
      <c r="G21" s="5">
        <v>590</v>
      </c>
      <c r="H21" s="5">
        <v>590</v>
      </c>
      <c r="I21" s="5">
        <v>590</v>
      </c>
      <c r="J21" s="5">
        <v>590</v>
      </c>
      <c r="K21" s="5">
        <v>590</v>
      </c>
      <c r="L21" s="5">
        <v>590</v>
      </c>
      <c r="M21" s="5">
        <v>590</v>
      </c>
      <c r="N21" s="5">
        <v>590</v>
      </c>
      <c r="O21" s="5">
        <v>1060.49703963</v>
      </c>
      <c r="P21" s="5">
        <v>1169.9168791699999</v>
      </c>
      <c r="Q21" s="5">
        <v>1810.6413148300001</v>
      </c>
      <c r="R21" s="5">
        <v>1810.6413148300001</v>
      </c>
      <c r="S21" s="5">
        <v>1810.6413148300001</v>
      </c>
      <c r="T21" s="5">
        <v>1810.6413148300001</v>
      </c>
      <c r="U21" s="5">
        <v>1810.6413148300001</v>
      </c>
      <c r="V21" s="5">
        <v>1868.9224423800001</v>
      </c>
      <c r="W21" s="5">
        <v>1868.9224423800001</v>
      </c>
    </row>
    <row r="22" spans="1:23" s="3" customFormat="1">
      <c r="A22" s="6" t="s">
        <v>143</v>
      </c>
      <c r="B22" s="6"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6"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149</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1451.4914024955715</v>
      </c>
      <c r="P24" s="17">
        <v>1600.2472795823999</v>
      </c>
      <c r="Q24" s="17">
        <v>2298.1279889596663</v>
      </c>
      <c r="R24" s="17">
        <v>2650.0861488218561</v>
      </c>
      <c r="S24" s="17">
        <v>2688.5586082837131</v>
      </c>
      <c r="T24" s="17">
        <v>4490.0078430889998</v>
      </c>
      <c r="U24" s="17">
        <v>4548.5840596958205</v>
      </c>
      <c r="V24" s="17">
        <v>4637.4562073968227</v>
      </c>
      <c r="W24" s="17">
        <v>4666.4659189001486</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6"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272.96412745090004</v>
      </c>
      <c r="Q28" s="5">
        <v>315.75772626690002</v>
      </c>
      <c r="R28" s="5">
        <v>338.81238636400002</v>
      </c>
      <c r="S28" s="5">
        <v>364.48470018350002</v>
      </c>
      <c r="T28" s="5">
        <v>393.64176161390003</v>
      </c>
      <c r="U28" s="5">
        <v>426.5026393919</v>
      </c>
      <c r="V28" s="5">
        <v>446.00997265180001</v>
      </c>
      <c r="W28" s="5">
        <v>1948.3553073571002</v>
      </c>
    </row>
    <row r="29" spans="1:23" s="3" customFormat="1">
      <c r="A29" s="6" t="s">
        <v>144</v>
      </c>
      <c r="B29" s="6" t="s">
        <v>128</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144</v>
      </c>
      <c r="B30" s="6"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149</v>
      </c>
      <c r="B32" s="102"/>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560.67509702845393</v>
      </c>
      <c r="Q32" s="17">
        <v>651.13209169636343</v>
      </c>
      <c r="R32" s="17">
        <v>697.71647266357763</v>
      </c>
      <c r="S32" s="17">
        <v>752.41584611427197</v>
      </c>
      <c r="T32" s="17">
        <v>814.40946390785825</v>
      </c>
      <c r="U32" s="17">
        <v>884.08711108972238</v>
      </c>
      <c r="V32" s="17">
        <v>923.58777363911486</v>
      </c>
      <c r="W32" s="17">
        <v>2443.4438000444284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6"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460.55157523139997</v>
      </c>
      <c r="N36" s="5">
        <v>804.71005219559993</v>
      </c>
      <c r="O36" s="5">
        <v>808.51532160789998</v>
      </c>
      <c r="P36" s="5">
        <v>853.09767489340004</v>
      </c>
      <c r="Q36" s="5">
        <v>862.26638196509998</v>
      </c>
      <c r="R36" s="5">
        <v>868.3268708347</v>
      </c>
      <c r="S36" s="5">
        <v>874.94878499840001</v>
      </c>
      <c r="T36" s="5">
        <v>882.7233513891</v>
      </c>
      <c r="U36" s="5">
        <v>891.64625136519999</v>
      </c>
      <c r="V36" s="5">
        <v>895.54392409260004</v>
      </c>
      <c r="W36" s="5">
        <v>1298.6719763676999</v>
      </c>
    </row>
    <row r="37" spans="1:23" s="3" customFormat="1">
      <c r="A37" s="6" t="s">
        <v>145</v>
      </c>
      <c r="B37" s="6" t="s">
        <v>128</v>
      </c>
      <c r="C37" s="5">
        <v>0</v>
      </c>
      <c r="D37" s="5">
        <v>0</v>
      </c>
      <c r="E37" s="5">
        <v>0</v>
      </c>
      <c r="F37" s="5">
        <v>0</v>
      </c>
      <c r="G37" s="5">
        <v>0</v>
      </c>
      <c r="H37" s="5">
        <v>0</v>
      </c>
      <c r="I37" s="5">
        <v>0</v>
      </c>
      <c r="J37" s="5">
        <v>0</v>
      </c>
      <c r="K37" s="5">
        <v>0</v>
      </c>
      <c r="L37" s="5">
        <v>0</v>
      </c>
      <c r="M37" s="5">
        <v>0</v>
      </c>
      <c r="N37" s="5">
        <v>0</v>
      </c>
      <c r="O37" s="5">
        <v>0</v>
      </c>
      <c r="P37" s="5">
        <v>0</v>
      </c>
      <c r="Q37" s="5">
        <v>0</v>
      </c>
      <c r="R37" s="5">
        <v>558.07735613</v>
      </c>
      <c r="S37" s="5">
        <v>930.56892640000001</v>
      </c>
      <c r="T37" s="5">
        <v>930.56892640000001</v>
      </c>
      <c r="U37" s="5">
        <v>930.56892640000001</v>
      </c>
      <c r="V37" s="5">
        <v>930.56892640000001</v>
      </c>
      <c r="W37" s="5">
        <v>930.56892640000001</v>
      </c>
    </row>
    <row r="38" spans="1:23" s="3" customFormat="1">
      <c r="A38" s="6" t="s">
        <v>145</v>
      </c>
      <c r="B38" s="6"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6"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149</v>
      </c>
      <c r="B40" s="102"/>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567.98918203945755</v>
      </c>
      <c r="N40" s="17">
        <v>911.13977057394663</v>
      </c>
      <c r="O40" s="17">
        <v>915.10136010490135</v>
      </c>
      <c r="P40" s="17">
        <v>963.57518013451727</v>
      </c>
      <c r="Q40" s="17">
        <v>981.79266122097147</v>
      </c>
      <c r="R40" s="17">
        <v>1551.6136131178052</v>
      </c>
      <c r="S40" s="17">
        <v>1937.9511040260365</v>
      </c>
      <c r="T40" s="17">
        <v>1954.2476882032702</v>
      </c>
      <c r="U40" s="17">
        <v>1972.9526393107928</v>
      </c>
      <c r="V40" s="17">
        <v>1980.3678925405529</v>
      </c>
      <c r="W40" s="17">
        <v>2386.9227101664637</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6"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6"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6"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149</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75</v>
      </c>
      <c r="B4" s="80" t="s">
        <v>127</v>
      </c>
      <c r="C4" s="5">
        <v>166.8417077245478</v>
      </c>
      <c r="D4" s="5">
        <v>160.10868305810794</v>
      </c>
      <c r="E4" s="5">
        <v>139.61689433784915</v>
      </c>
      <c r="F4" s="5">
        <v>168.17104627093613</v>
      </c>
      <c r="G4" s="5">
        <v>228.87993481935214</v>
      </c>
      <c r="H4" s="5">
        <v>273.00607143191729</v>
      </c>
      <c r="I4" s="5">
        <v>325.64922734845919</v>
      </c>
      <c r="J4" s="5">
        <v>318.63686545320246</v>
      </c>
      <c r="K4" s="5">
        <v>397.62341047760196</v>
      </c>
      <c r="L4" s="5">
        <v>633.81612853641525</v>
      </c>
      <c r="M4" s="5">
        <v>807.14010069562721</v>
      </c>
      <c r="N4" s="5">
        <v>865.12635613428699</v>
      </c>
      <c r="O4" s="5">
        <v>894.13648695764675</v>
      </c>
      <c r="P4" s="5">
        <v>840.50191128885308</v>
      </c>
      <c r="Q4" s="5">
        <v>1117.378635722624</v>
      </c>
      <c r="R4" s="5">
        <v>1170.94544936536</v>
      </c>
      <c r="S4" s="5">
        <v>984.99418447311882</v>
      </c>
      <c r="T4" s="5">
        <v>1060.6709199719844</v>
      </c>
      <c r="U4" s="5">
        <v>1041.4933311810482</v>
      </c>
      <c r="V4" s="5">
        <v>1000.8044340090324</v>
      </c>
      <c r="W4" s="5">
        <v>1130.5255952459886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75</v>
      </c>
      <c r="B5" s="80" t="s">
        <v>128</v>
      </c>
      <c r="C5" s="5">
        <v>9.2808556189988813</v>
      </c>
      <c r="D5" s="5">
        <v>29.883991910407012</v>
      </c>
      <c r="E5" s="5">
        <v>30.587887935391279</v>
      </c>
      <c r="F5" s="5">
        <v>61.302513265749297</v>
      </c>
      <c r="G5" s="5">
        <v>71.033537810866136</v>
      </c>
      <c r="H5" s="5">
        <v>126.56362439010283</v>
      </c>
      <c r="I5" s="5">
        <v>276.71485340050822</v>
      </c>
      <c r="J5" s="5">
        <v>200.58072221054309</v>
      </c>
      <c r="K5" s="5">
        <v>309.12471150833363</v>
      </c>
      <c r="L5" s="5">
        <v>414.36089148850988</v>
      </c>
      <c r="M5" s="5">
        <v>596.55852191473537</v>
      </c>
      <c r="N5" s="5">
        <v>1377.4571553549583</v>
      </c>
      <c r="O5" s="5">
        <v>1780.0045377810668</v>
      </c>
      <c r="P5" s="5">
        <v>2248.0204281468759</v>
      </c>
      <c r="Q5" s="5">
        <v>5289.7416821048009</v>
      </c>
      <c r="R5" s="5">
        <v>5974.3140632760078</v>
      </c>
      <c r="S5" s="5">
        <v>6477.7478811367009</v>
      </c>
      <c r="T5" s="5">
        <v>5866.3599844427536</v>
      </c>
      <c r="U5" s="5">
        <v>6534.1155539033098</v>
      </c>
      <c r="V5" s="5">
        <v>6478.677725195309</v>
      </c>
      <c r="W5" s="5">
        <v>7017.6541919024758</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75</v>
      </c>
      <c r="B6" s="80" t="s">
        <v>129</v>
      </c>
      <c r="C6" s="5">
        <v>0</v>
      </c>
      <c r="D6" s="5">
        <v>0</v>
      </c>
      <c r="E6" s="5">
        <v>0</v>
      </c>
      <c r="F6" s="5">
        <v>48.115985720246385</v>
      </c>
      <c r="G6" s="5">
        <v>257.92599997082067</v>
      </c>
      <c r="H6" s="5">
        <v>321.39572364379558</v>
      </c>
      <c r="I6" s="5">
        <v>335.08906185560534</v>
      </c>
      <c r="J6" s="5">
        <v>246.11632899678239</v>
      </c>
      <c r="K6" s="5">
        <v>162.28729129838558</v>
      </c>
      <c r="L6" s="5">
        <v>1356.7530001939094</v>
      </c>
      <c r="M6" s="5">
        <v>450.36966135649374</v>
      </c>
      <c r="N6" s="5">
        <v>123.34477968747909</v>
      </c>
      <c r="O6" s="5">
        <v>88.898548061725279</v>
      </c>
      <c r="P6" s="5">
        <v>436.14510461768117</v>
      </c>
      <c r="Q6" s="5">
        <v>1952.5417741676572</v>
      </c>
      <c r="R6" s="5">
        <v>1811.2256217024187</v>
      </c>
      <c r="S6" s="5">
        <v>964.40265988515966</v>
      </c>
      <c r="T6" s="5">
        <v>1390.2149310582358</v>
      </c>
      <c r="U6" s="5">
        <v>1115.9338408133101</v>
      </c>
      <c r="V6" s="5">
        <v>957.15891373995908</v>
      </c>
      <c r="W6" s="5">
        <v>976.32996577262372</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150</v>
      </c>
      <c r="B8" s="102"/>
      <c r="C8" s="17">
        <v>484.00405162350251</v>
      </c>
      <c r="D8" s="17">
        <v>539.5605641539878</v>
      </c>
      <c r="E8" s="17">
        <v>576.0093641816735</v>
      </c>
      <c r="F8" s="17">
        <v>743.61540718917365</v>
      </c>
      <c r="G8" s="17">
        <v>1070.7205057972624</v>
      </c>
      <c r="H8" s="17">
        <v>1278.6478192056311</v>
      </c>
      <c r="I8" s="17">
        <v>1526.4977357677246</v>
      </c>
      <c r="J8" s="17">
        <v>1384.2890978742239</v>
      </c>
      <c r="K8" s="17">
        <v>1559.0026524494433</v>
      </c>
      <c r="L8" s="17">
        <v>3140.5056283881277</v>
      </c>
      <c r="M8" s="17">
        <v>2590.8320519508629</v>
      </c>
      <c r="N8" s="17">
        <v>3117.0189592347788</v>
      </c>
      <c r="O8" s="17">
        <v>3538.1491853208859</v>
      </c>
      <c r="P8" s="17">
        <v>4352.0089951089758</v>
      </c>
      <c r="Q8" s="17">
        <v>9275.2726373505284</v>
      </c>
      <c r="R8" s="17">
        <v>9974.1155454210784</v>
      </c>
      <c r="S8" s="17">
        <v>9526.6396034049885</v>
      </c>
      <c r="T8" s="17">
        <v>9499.9012803063051</v>
      </c>
      <c r="U8" s="17">
        <v>9951.0229527723095</v>
      </c>
      <c r="V8" s="17">
        <v>9777.5590241088794</v>
      </c>
      <c r="W8" s="17">
        <v>10522.963106875939</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126</v>
      </c>
      <c r="B12" s="80" t="s">
        <v>127</v>
      </c>
      <c r="C12" s="5">
        <v>22.896950210247709</v>
      </c>
      <c r="D12" s="5">
        <v>22.695012486964163</v>
      </c>
      <c r="E12" s="5">
        <v>6.2094606111765867</v>
      </c>
      <c r="F12" s="5">
        <v>13.845163259475937</v>
      </c>
      <c r="G12" s="5">
        <v>47.902090684465485</v>
      </c>
      <c r="H12" s="5">
        <v>62.441707408790244</v>
      </c>
      <c r="I12" s="5">
        <v>75.818127790743759</v>
      </c>
      <c r="J12" s="5">
        <v>97.940408435243697</v>
      </c>
      <c r="K12" s="5">
        <v>59.322901831968728</v>
      </c>
      <c r="L12" s="5">
        <v>185.56136965077687</v>
      </c>
      <c r="M12" s="5">
        <v>166.44538260236828</v>
      </c>
      <c r="N12" s="5">
        <v>228.91572368160382</v>
      </c>
      <c r="O12" s="5">
        <v>229.0171409001058</v>
      </c>
      <c r="P12" s="5">
        <v>155.49710838760484</v>
      </c>
      <c r="Q12" s="5">
        <v>374.62512402318089</v>
      </c>
      <c r="R12" s="5">
        <v>384.04375221396543</v>
      </c>
      <c r="S12" s="5">
        <v>239.98402427216629</v>
      </c>
      <c r="T12" s="5">
        <v>303.67199939531849</v>
      </c>
      <c r="U12" s="5">
        <v>236.89083117888509</v>
      </c>
      <c r="V12" s="5">
        <v>226.1814162341532</v>
      </c>
      <c r="W12" s="5">
        <v>235.58802962553264</v>
      </c>
    </row>
    <row r="13" spans="1:55" s="3" customFormat="1">
      <c r="A13" s="6" t="s">
        <v>126</v>
      </c>
      <c r="B13" s="80" t="s">
        <v>128</v>
      </c>
      <c r="C13" s="5">
        <v>3.7381502660234451</v>
      </c>
      <c r="D13" s="5">
        <v>4.0655276428878402</v>
      </c>
      <c r="E13" s="5">
        <v>4.6993562298812535</v>
      </c>
      <c r="F13" s="5">
        <v>16.883291432549541</v>
      </c>
      <c r="G13" s="5">
        <v>3.517683402499002</v>
      </c>
      <c r="H13" s="5">
        <v>9.4518974211196607</v>
      </c>
      <c r="I13" s="5">
        <v>5.1030785654745499</v>
      </c>
      <c r="J13" s="5">
        <v>4.5113024536683435</v>
      </c>
      <c r="K13" s="5">
        <v>5.9753478097525159</v>
      </c>
      <c r="L13" s="5">
        <v>10.849839474982314</v>
      </c>
      <c r="M13" s="5">
        <v>6.8207873718650998</v>
      </c>
      <c r="N13" s="5">
        <v>1.5435473437116705</v>
      </c>
      <c r="O13" s="5">
        <v>0.81872183677330623</v>
      </c>
      <c r="P13" s="5">
        <v>19.345261975819348</v>
      </c>
      <c r="Q13" s="5">
        <v>177.39505393124443</v>
      </c>
      <c r="R13" s="5">
        <v>171.66026545222871</v>
      </c>
      <c r="S13" s="5">
        <v>86.141433860496946</v>
      </c>
      <c r="T13" s="5">
        <v>90.997571062594687</v>
      </c>
      <c r="U13" s="5">
        <v>69.230282588044773</v>
      </c>
      <c r="V13" s="5">
        <v>59.47609529922471</v>
      </c>
      <c r="W13" s="5">
        <v>65.889650950760512</v>
      </c>
    </row>
    <row r="14" spans="1:55" s="3" customFormat="1">
      <c r="A14" s="6" t="s">
        <v>126</v>
      </c>
      <c r="B14" s="80" t="s">
        <v>129</v>
      </c>
      <c r="C14" s="5">
        <v>0</v>
      </c>
      <c r="D14" s="5">
        <v>0</v>
      </c>
      <c r="E14" s="5">
        <v>0</v>
      </c>
      <c r="F14" s="5">
        <v>48.115985720246385</v>
      </c>
      <c r="G14" s="5">
        <v>257.92599997082067</v>
      </c>
      <c r="H14" s="5">
        <v>321.39572364379558</v>
      </c>
      <c r="I14" s="5">
        <v>335.08906185560534</v>
      </c>
      <c r="J14" s="5">
        <v>246.11632899678239</v>
      </c>
      <c r="K14" s="5">
        <v>162.28729129838558</v>
      </c>
      <c r="L14" s="5">
        <v>1356.7530001939094</v>
      </c>
      <c r="M14" s="5">
        <v>450.36966135649374</v>
      </c>
      <c r="N14" s="5">
        <v>123.34477968747909</v>
      </c>
      <c r="O14" s="5">
        <v>88.898548061725279</v>
      </c>
      <c r="P14" s="5">
        <v>146.93052933873054</v>
      </c>
      <c r="Q14" s="5">
        <v>1687.3536373011541</v>
      </c>
      <c r="R14" s="5">
        <v>1525.0399415036356</v>
      </c>
      <c r="S14" s="5">
        <v>738.40984040454828</v>
      </c>
      <c r="T14" s="5">
        <v>922.72151496968445</v>
      </c>
      <c r="U14" s="5">
        <v>636.21124224174696</v>
      </c>
      <c r="V14" s="5">
        <v>527.05403909005736</v>
      </c>
      <c r="W14" s="5">
        <v>454.83951175452376</v>
      </c>
    </row>
    <row r="15" spans="1:55"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2" t="s">
        <v>150</v>
      </c>
      <c r="B16" s="102"/>
      <c r="C16" s="17">
        <v>134.40026990694815</v>
      </c>
      <c r="D16" s="17">
        <v>155.91688900199102</v>
      </c>
      <c r="E16" s="17">
        <v>168.76215241058483</v>
      </c>
      <c r="F16" s="17">
        <v>267.36792623947986</v>
      </c>
      <c r="G16" s="17">
        <v>523.48700014946314</v>
      </c>
      <c r="H16" s="17">
        <v>630.16964096564448</v>
      </c>
      <c r="I16" s="17">
        <v>665.10047065272067</v>
      </c>
      <c r="J16" s="17">
        <v>613.89259406707947</v>
      </c>
      <c r="K16" s="17">
        <v>526.20345802068982</v>
      </c>
      <c r="L16" s="17">
        <v>1872.0796786187557</v>
      </c>
      <c r="M16" s="17">
        <v>944.86264948699818</v>
      </c>
      <c r="N16" s="17">
        <v>679.39681791526061</v>
      </c>
      <c r="O16" s="17">
        <v>655.78215004679134</v>
      </c>
      <c r="P16" s="17">
        <v>679.57087900658075</v>
      </c>
      <c r="Q16" s="17">
        <v>2636.2718208380193</v>
      </c>
      <c r="R16" s="17">
        <v>2520.307905149607</v>
      </c>
      <c r="S16" s="17">
        <v>1534.2955012526436</v>
      </c>
      <c r="T16" s="17">
        <v>1821.3443747097617</v>
      </c>
      <c r="U16" s="17">
        <v>1474.3955401698299</v>
      </c>
      <c r="V16" s="17">
        <v>1375.7244746659073</v>
      </c>
      <c r="W16" s="17">
        <v>1343.2580362925819</v>
      </c>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11.333968433135228</v>
      </c>
      <c r="D20" s="5">
        <v>11.60792017886517</v>
      </c>
      <c r="E20" s="5">
        <v>12.097509644089707</v>
      </c>
      <c r="F20" s="5">
        <v>18.875543809104535</v>
      </c>
      <c r="G20" s="5">
        <v>27.312170063942013</v>
      </c>
      <c r="H20" s="5">
        <v>37.596899969824413</v>
      </c>
      <c r="I20" s="5">
        <v>65.212058297820391</v>
      </c>
      <c r="J20" s="5">
        <v>70.517020156177963</v>
      </c>
      <c r="K20" s="5">
        <v>122.42341188617907</v>
      </c>
      <c r="L20" s="5">
        <v>88.932923617282469</v>
      </c>
      <c r="M20" s="5">
        <v>96.792902494615831</v>
      </c>
      <c r="N20" s="5">
        <v>107.90045919815677</v>
      </c>
      <c r="O20" s="5">
        <v>117.78251151542709</v>
      </c>
      <c r="P20" s="5">
        <v>132.48884091099674</v>
      </c>
      <c r="Q20" s="5">
        <v>154.92120760043915</v>
      </c>
      <c r="R20" s="5">
        <v>167.14338398384731</v>
      </c>
      <c r="S20" s="5">
        <v>177.17492972610989</v>
      </c>
      <c r="T20" s="5">
        <v>181.95206815766775</v>
      </c>
      <c r="U20" s="5">
        <v>203.99904021948308</v>
      </c>
      <c r="V20" s="5">
        <v>215.31962590579874</v>
      </c>
      <c r="W20" s="5">
        <v>248.94254275926485</v>
      </c>
    </row>
    <row r="21" spans="1:23" s="3" customFormat="1">
      <c r="A21" s="6" t="s">
        <v>143</v>
      </c>
      <c r="B21" s="80" t="s">
        <v>128</v>
      </c>
      <c r="C21" s="5">
        <v>5.5427053529754371</v>
      </c>
      <c r="D21" s="5">
        <v>25.818464267519172</v>
      </c>
      <c r="E21" s="5">
        <v>25.888531705510029</v>
      </c>
      <c r="F21" s="5">
        <v>44.419221833199757</v>
      </c>
      <c r="G21" s="5">
        <v>33.166237191154309</v>
      </c>
      <c r="H21" s="5">
        <v>78.621173970620987</v>
      </c>
      <c r="I21" s="5">
        <v>235.21454595003385</v>
      </c>
      <c r="J21" s="5">
        <v>174.65927885550366</v>
      </c>
      <c r="K21" s="5">
        <v>270.31371405394714</v>
      </c>
      <c r="L21" s="5">
        <v>366.66009115773181</v>
      </c>
      <c r="M21" s="5">
        <v>377.30222768837996</v>
      </c>
      <c r="N21" s="5">
        <v>487.63853217337953</v>
      </c>
      <c r="O21" s="5">
        <v>745.60172407807431</v>
      </c>
      <c r="P21" s="5">
        <v>1234.1853837893959</v>
      </c>
      <c r="Q21" s="5">
        <v>3088.1684637945245</v>
      </c>
      <c r="R21" s="5">
        <v>3639.8543935857842</v>
      </c>
      <c r="S21" s="5">
        <v>4339.7334249369169</v>
      </c>
      <c r="T21" s="5">
        <v>3537.3613412476766</v>
      </c>
      <c r="U21" s="5">
        <v>3791.4934236182589</v>
      </c>
      <c r="V21" s="5">
        <v>4015.2256058781613</v>
      </c>
      <c r="W21" s="5">
        <v>4060.9661693967455</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150</v>
      </c>
      <c r="B24" s="102"/>
      <c r="C24" s="17">
        <v>65.661321784980771</v>
      </c>
      <c r="D24" s="17">
        <v>97.05703044713384</v>
      </c>
      <c r="E24" s="17">
        <v>110.95908243134244</v>
      </c>
      <c r="F24" s="17">
        <v>151.3570487004711</v>
      </c>
      <c r="G24" s="17">
        <v>163.55536013972031</v>
      </c>
      <c r="H24" s="17">
        <v>231.2933583260594</v>
      </c>
      <c r="I24" s="17">
        <v>424.08328550360022</v>
      </c>
      <c r="J24" s="17">
        <v>378.01026897471763</v>
      </c>
      <c r="K24" s="17">
        <v>542.76417164570216</v>
      </c>
      <c r="L24" s="17">
        <v>619.70258611639827</v>
      </c>
      <c r="M24" s="17">
        <v>638.61298099558974</v>
      </c>
      <c r="N24" s="17">
        <v>763.81095233033432</v>
      </c>
      <c r="O24" s="17">
        <v>1038.6203835141164</v>
      </c>
      <c r="P24" s="17">
        <v>1553.2974343566837</v>
      </c>
      <c r="Q24" s="17">
        <v>3448.6938263744855</v>
      </c>
      <c r="R24" s="17">
        <v>4036.5412462476747</v>
      </c>
      <c r="S24" s="17">
        <v>4764.380922328809</v>
      </c>
      <c r="T24" s="17">
        <v>3986.0674789791415</v>
      </c>
      <c r="U24" s="17">
        <v>4278.8203753449179</v>
      </c>
      <c r="V24" s="17">
        <v>4537.5604358862338</v>
      </c>
      <c r="W24" s="17">
        <v>4632.182649712031</v>
      </c>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38.660355909583949</v>
      </c>
      <c r="D28" s="5">
        <v>33.092007581112014</v>
      </c>
      <c r="E28" s="5">
        <v>30.490588013680632</v>
      </c>
      <c r="F28" s="5">
        <v>38.437143946443449</v>
      </c>
      <c r="G28" s="5">
        <v>53.878891897534089</v>
      </c>
      <c r="H28" s="5">
        <v>67.528559857766197</v>
      </c>
      <c r="I28" s="5">
        <v>75.79074476627892</v>
      </c>
      <c r="J28" s="5">
        <v>51.267184592790812</v>
      </c>
      <c r="K28" s="5">
        <v>101.53684119816393</v>
      </c>
      <c r="L28" s="5">
        <v>120.53660324088784</v>
      </c>
      <c r="M28" s="5">
        <v>131.40318354967891</v>
      </c>
      <c r="N28" s="5">
        <v>133.82120833830484</v>
      </c>
      <c r="O28" s="5">
        <v>135.31545312724896</v>
      </c>
      <c r="P28" s="5">
        <v>149.6830008707812</v>
      </c>
      <c r="Q28" s="5">
        <v>187.16673573371114</v>
      </c>
      <c r="R28" s="5">
        <v>210.00513541750425</v>
      </c>
      <c r="S28" s="5">
        <v>194.40902779718198</v>
      </c>
      <c r="T28" s="5">
        <v>209.46675103792569</v>
      </c>
      <c r="U28" s="5">
        <v>226.82685226644858</v>
      </c>
      <c r="V28" s="5">
        <v>215.78973543889435</v>
      </c>
      <c r="W28" s="5">
        <v>262.70957791263737</v>
      </c>
    </row>
    <row r="29" spans="1:23" s="3" customFormat="1">
      <c r="A29" s="6" t="s">
        <v>144</v>
      </c>
      <c r="B29" s="80" t="s">
        <v>128</v>
      </c>
      <c r="C29" s="5">
        <v>0</v>
      </c>
      <c r="D29" s="5">
        <v>0</v>
      </c>
      <c r="E29" s="5">
        <v>0</v>
      </c>
      <c r="F29" s="5">
        <v>0</v>
      </c>
      <c r="G29" s="5">
        <v>34.349617217212831</v>
      </c>
      <c r="H29" s="5">
        <v>38.490552998362169</v>
      </c>
      <c r="I29" s="5">
        <v>36.397228884999819</v>
      </c>
      <c r="J29" s="5">
        <v>21.410140901371072</v>
      </c>
      <c r="K29" s="5">
        <v>32.835649644634003</v>
      </c>
      <c r="L29" s="5">
        <v>36.850960855795805</v>
      </c>
      <c r="M29" s="5">
        <v>212.43550685449037</v>
      </c>
      <c r="N29" s="5">
        <v>888.27507583786712</v>
      </c>
      <c r="O29" s="5">
        <v>1033.5840918662191</v>
      </c>
      <c r="P29" s="5">
        <v>994.48978238166058</v>
      </c>
      <c r="Q29" s="5">
        <v>1185.1144551706957</v>
      </c>
      <c r="R29" s="5">
        <v>1303.9790601348657</v>
      </c>
      <c r="S29" s="5">
        <v>1211.0980778230523</v>
      </c>
      <c r="T29" s="5">
        <v>1390.5867481631269</v>
      </c>
      <c r="U29" s="5">
        <v>1852.1764971690873</v>
      </c>
      <c r="V29" s="5">
        <v>1668.8215247828605</v>
      </c>
      <c r="W29" s="5">
        <v>2062.1093236269003</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289.21457527895063</v>
      </c>
      <c r="Q30" s="5">
        <v>265.1881368665031</v>
      </c>
      <c r="R30" s="5">
        <v>286.18568019878296</v>
      </c>
      <c r="S30" s="5">
        <v>225.99281948061142</v>
      </c>
      <c r="T30" s="5">
        <v>467.49341608855138</v>
      </c>
      <c r="U30" s="5">
        <v>479.72259857156314</v>
      </c>
      <c r="V30" s="5">
        <v>430.10487464990172</v>
      </c>
      <c r="W30" s="5">
        <v>521.49045401809997</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150</v>
      </c>
      <c r="B32" s="102"/>
      <c r="C32" s="17">
        <v>84.324899343585543</v>
      </c>
      <c r="D32" s="17">
        <v>87.787413296434011</v>
      </c>
      <c r="E32" s="17">
        <v>96.936410443042632</v>
      </c>
      <c r="F32" s="17">
        <v>119.86639122510184</v>
      </c>
      <c r="G32" s="17">
        <v>181.69685042095801</v>
      </c>
      <c r="H32" s="17">
        <v>211.73640035447536</v>
      </c>
      <c r="I32" s="17">
        <v>228.92581598088572</v>
      </c>
      <c r="J32" s="17">
        <v>196.94921261716587</v>
      </c>
      <c r="K32" s="17">
        <v>277.07753884520093</v>
      </c>
      <c r="L32" s="17">
        <v>311.08972584427863</v>
      </c>
      <c r="M32" s="17">
        <v>497.86964950190827</v>
      </c>
      <c r="N32" s="17">
        <v>1182.9320786282169</v>
      </c>
      <c r="O32" s="17">
        <v>1335.8418732685179</v>
      </c>
      <c r="P32" s="17">
        <v>1617.2077926237014</v>
      </c>
      <c r="Q32" s="17">
        <v>1846.011469262208</v>
      </c>
      <c r="R32" s="17">
        <v>2035.4764716335771</v>
      </c>
      <c r="S32" s="17">
        <v>1890.9158926182888</v>
      </c>
      <c r="T32" s="17">
        <v>2349.2878097011758</v>
      </c>
      <c r="U32" s="17">
        <v>2863.0910502670818</v>
      </c>
      <c r="V32" s="17">
        <v>2639.8612176486099</v>
      </c>
      <c r="W32" s="17">
        <v>3185.9496495976828</v>
      </c>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93.471981605178669</v>
      </c>
      <c r="D36" s="5">
        <v>92.649131374022957</v>
      </c>
      <c r="E36" s="5">
        <v>90.523278504902095</v>
      </c>
      <c r="F36" s="5">
        <v>95.959605818896819</v>
      </c>
      <c r="G36" s="5">
        <v>98.837831794460939</v>
      </c>
      <c r="H36" s="5">
        <v>104.12834579308631</v>
      </c>
      <c r="I36" s="5">
        <v>108.46241650399898</v>
      </c>
      <c r="J36" s="5">
        <v>97.64257230784402</v>
      </c>
      <c r="K36" s="5">
        <v>113.91729700696951</v>
      </c>
      <c r="L36" s="5">
        <v>236.97287261790308</v>
      </c>
      <c r="M36" s="5">
        <v>409.89672984928239</v>
      </c>
      <c r="N36" s="5">
        <v>389.09149445299471</v>
      </c>
      <c r="O36" s="5">
        <v>405.83792482673283</v>
      </c>
      <c r="P36" s="5">
        <v>398.30302156307516</v>
      </c>
      <c r="Q36" s="5">
        <v>395.56799311387965</v>
      </c>
      <c r="R36" s="5">
        <v>405.78333333417078</v>
      </c>
      <c r="S36" s="5">
        <v>364.75491891211118</v>
      </c>
      <c r="T36" s="5">
        <v>361.68186547134576</v>
      </c>
      <c r="U36" s="5">
        <v>369.07117576066173</v>
      </c>
      <c r="V36" s="5">
        <v>335.33782653445803</v>
      </c>
      <c r="W36" s="5">
        <v>379.44855627106523</v>
      </c>
    </row>
    <row r="37" spans="1:23" s="3" customFormat="1">
      <c r="A37" s="6" t="s">
        <v>145</v>
      </c>
      <c r="B37" s="80" t="s">
        <v>128</v>
      </c>
      <c r="C37" s="5">
        <v>0</v>
      </c>
      <c r="D37" s="5">
        <v>0</v>
      </c>
      <c r="E37" s="5">
        <v>0</v>
      </c>
      <c r="F37" s="5">
        <v>0</v>
      </c>
      <c r="G37" s="5">
        <v>0</v>
      </c>
      <c r="H37" s="5">
        <v>0</v>
      </c>
      <c r="I37" s="5">
        <v>0</v>
      </c>
      <c r="J37" s="5">
        <v>0</v>
      </c>
      <c r="K37" s="5">
        <v>0</v>
      </c>
      <c r="L37" s="5">
        <v>0</v>
      </c>
      <c r="M37" s="5">
        <v>0</v>
      </c>
      <c r="N37" s="5">
        <v>0</v>
      </c>
      <c r="O37" s="5">
        <v>0</v>
      </c>
      <c r="P37" s="5">
        <v>0</v>
      </c>
      <c r="Q37" s="5">
        <v>839.06370920833638</v>
      </c>
      <c r="R37" s="5">
        <v>858.82034410312849</v>
      </c>
      <c r="S37" s="5">
        <v>840.77494451623545</v>
      </c>
      <c r="T37" s="5">
        <v>847.41432396935556</v>
      </c>
      <c r="U37" s="5">
        <v>821.21535052791899</v>
      </c>
      <c r="V37" s="5">
        <v>735.15449923506162</v>
      </c>
      <c r="W37" s="5">
        <v>828.6890479280687</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150</v>
      </c>
      <c r="B40" s="102"/>
      <c r="C40" s="17">
        <v>193.20049294557117</v>
      </c>
      <c r="D40" s="17">
        <v>191.78939745049115</v>
      </c>
      <c r="E40" s="17">
        <v>191.06132770844607</v>
      </c>
      <c r="F40" s="17">
        <v>194.50007852073151</v>
      </c>
      <c r="G40" s="17">
        <v>190.57206769603164</v>
      </c>
      <c r="H40" s="17">
        <v>192.6773744715544</v>
      </c>
      <c r="I40" s="17">
        <v>195.6376594228463</v>
      </c>
      <c r="J40" s="17">
        <v>181.23330314070483</v>
      </c>
      <c r="K40" s="17">
        <v>197.67710570855542</v>
      </c>
      <c r="L40" s="17">
        <v>320.07365254303329</v>
      </c>
      <c r="M40" s="17">
        <v>491.4079875395841</v>
      </c>
      <c r="N40" s="17">
        <v>469.50732876295308</v>
      </c>
      <c r="O40" s="17">
        <v>485.48031844753143</v>
      </c>
      <c r="P40" s="17">
        <v>479.74330422640685</v>
      </c>
      <c r="Q40" s="17">
        <v>1319.5937862435849</v>
      </c>
      <c r="R40" s="17">
        <v>1355.9084289604968</v>
      </c>
      <c r="S40" s="17">
        <v>1304.4793053014259</v>
      </c>
      <c r="T40" s="17">
        <v>1313.8680082862863</v>
      </c>
      <c r="U40" s="17">
        <v>1302.6100185908297</v>
      </c>
      <c r="V40" s="17">
        <v>1187.5888467480186</v>
      </c>
      <c r="W40" s="17">
        <v>1328.4944280448119</v>
      </c>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0.47845156640226172</v>
      </c>
      <c r="D44" s="5">
        <v>6.4611437143653666E-2</v>
      </c>
      <c r="E44" s="5">
        <v>0.29605756400009403</v>
      </c>
      <c r="F44" s="5">
        <v>1.0535894370153494</v>
      </c>
      <c r="G44" s="5">
        <v>0.94895037894959777</v>
      </c>
      <c r="H44" s="5">
        <v>1.3105584024501107</v>
      </c>
      <c r="I44" s="5">
        <v>0.36587998961716189</v>
      </c>
      <c r="J44" s="5">
        <v>1.2696799611459744</v>
      </c>
      <c r="K44" s="5">
        <v>0.42295855432076723</v>
      </c>
      <c r="L44" s="5">
        <v>1.8123594095650641</v>
      </c>
      <c r="M44" s="5">
        <v>2.6019021996817795</v>
      </c>
      <c r="N44" s="5">
        <v>5.397470463226937</v>
      </c>
      <c r="O44" s="5">
        <v>6.1834565881321124</v>
      </c>
      <c r="P44" s="5">
        <v>4.5299395563952682</v>
      </c>
      <c r="Q44" s="5">
        <v>5.0975752514132324</v>
      </c>
      <c r="R44" s="5">
        <v>3.9698444158722377</v>
      </c>
      <c r="S44" s="5">
        <v>8.6712837655494752</v>
      </c>
      <c r="T44" s="5">
        <v>3.8982359097267461</v>
      </c>
      <c r="U44" s="5">
        <v>4.7054317555697818</v>
      </c>
      <c r="V44" s="5">
        <v>8.1758298957281479</v>
      </c>
      <c r="W44" s="5">
        <v>3.8368886774884716</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150</v>
      </c>
      <c r="B48" s="102"/>
      <c r="C48" s="17">
        <v>6.4170676424168818</v>
      </c>
      <c r="D48" s="17">
        <v>7.0098339579377438</v>
      </c>
      <c r="E48" s="17">
        <v>8.2903911882574448</v>
      </c>
      <c r="F48" s="17">
        <v>10.523962503389258</v>
      </c>
      <c r="G48" s="17">
        <v>11.409227391089198</v>
      </c>
      <c r="H48" s="17">
        <v>12.771045087897411</v>
      </c>
      <c r="I48" s="17">
        <v>12.750504207671861</v>
      </c>
      <c r="J48" s="17">
        <v>14.203719074555973</v>
      </c>
      <c r="K48" s="17">
        <v>15.280378229295167</v>
      </c>
      <c r="L48" s="17">
        <v>17.559985265661563</v>
      </c>
      <c r="M48" s="17">
        <v>18.078784426782779</v>
      </c>
      <c r="N48" s="17">
        <v>21.371781598014337</v>
      </c>
      <c r="O48" s="17">
        <v>22.424460043928814</v>
      </c>
      <c r="P48" s="17">
        <v>22.189584895602671</v>
      </c>
      <c r="Q48" s="17">
        <v>24.701734632231332</v>
      </c>
      <c r="R48" s="17">
        <v>25.881493429721338</v>
      </c>
      <c r="S48" s="17">
        <v>32.56798190382068</v>
      </c>
      <c r="T48" s="17">
        <v>29.333608629940048</v>
      </c>
      <c r="U48" s="17">
        <v>32.105968399648681</v>
      </c>
      <c r="V48" s="17">
        <v>36.824049160107243</v>
      </c>
      <c r="W48" s="17">
        <v>33.078343228832871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75</v>
      </c>
      <c r="B4" s="80" t="s">
        <v>127</v>
      </c>
      <c r="C4" s="5">
        <v>166.247371158882</v>
      </c>
      <c r="D4" s="5">
        <v>161.70064186794215</v>
      </c>
      <c r="E4" s="5">
        <v>137.50098604879088</v>
      </c>
      <c r="F4" s="5">
        <v>157.04474872728906</v>
      </c>
      <c r="G4" s="5">
        <v>215.18408549464661</v>
      </c>
      <c r="H4" s="5">
        <v>273.47851026725669</v>
      </c>
      <c r="I4" s="5">
        <v>319.7061401459784</v>
      </c>
      <c r="J4" s="5">
        <v>361.52500727962394</v>
      </c>
      <c r="K4" s="5">
        <v>437.1666757669031</v>
      </c>
      <c r="L4" s="5">
        <v>457.84678030175689</v>
      </c>
      <c r="M4" s="5">
        <v>619.91604540132744</v>
      </c>
      <c r="N4" s="5">
        <v>919.09805852820625</v>
      </c>
      <c r="O4" s="5">
        <v>1055.8676831831413</v>
      </c>
      <c r="P4" s="5">
        <v>1178.3523799039911</v>
      </c>
      <c r="Q4" s="5">
        <v>1256.6752515103299</v>
      </c>
      <c r="R4" s="5">
        <v>1585.2260588320037</v>
      </c>
      <c r="S4" s="5">
        <v>1599.7013895993839</v>
      </c>
      <c r="T4" s="5">
        <v>2575.0549399287002</v>
      </c>
      <c r="U4" s="5">
        <v>2643.1405762091117</v>
      </c>
      <c r="V4" s="5">
        <v>2678.285352845282</v>
      </c>
      <c r="W4" s="5">
        <v>3673.6935665752767</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75</v>
      </c>
      <c r="B5" s="80" t="s">
        <v>128</v>
      </c>
      <c r="C5" s="5">
        <v>9.2808556117700327</v>
      </c>
      <c r="D5" s="5">
        <v>30.95173023234868</v>
      </c>
      <c r="E5" s="5">
        <v>30.755221316595701</v>
      </c>
      <c r="F5" s="5">
        <v>93.096004673894626</v>
      </c>
      <c r="G5" s="5">
        <v>56.565396435840711</v>
      </c>
      <c r="H5" s="5">
        <v>111.00996725131107</v>
      </c>
      <c r="I5" s="5">
        <v>299.48147877741013</v>
      </c>
      <c r="J5" s="5">
        <v>209.8538116266507</v>
      </c>
      <c r="K5" s="5">
        <v>260.02466261912946</v>
      </c>
      <c r="L5" s="5">
        <v>308.23704473920981</v>
      </c>
      <c r="M5" s="5">
        <v>331.22921705289571</v>
      </c>
      <c r="N5" s="5">
        <v>866.30019337243743</v>
      </c>
      <c r="O5" s="5">
        <v>1730.9611786444514</v>
      </c>
      <c r="P5" s="5">
        <v>2110.7833843069493</v>
      </c>
      <c r="Q5" s="5">
        <v>6167.9843210773452</v>
      </c>
      <c r="R5" s="5">
        <v>6712.8932940463292</v>
      </c>
      <c r="S5" s="5">
        <v>7159.8728992600254</v>
      </c>
      <c r="T5" s="5">
        <v>7016.2196443368966</v>
      </c>
      <c r="U5" s="5">
        <v>7165.4455266627638</v>
      </c>
      <c r="V5" s="5">
        <v>8783.6645559369827</v>
      </c>
      <c r="W5" s="5">
        <v>8980.5034545330036</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75</v>
      </c>
      <c r="B6" s="80" t="s">
        <v>129</v>
      </c>
      <c r="C6" s="5">
        <v>0</v>
      </c>
      <c r="D6" s="5">
        <v>0</v>
      </c>
      <c r="E6" s="5">
        <v>0</v>
      </c>
      <c r="F6" s="5">
        <v>98.851357856395964</v>
      </c>
      <c r="G6" s="5">
        <v>687.82700379162554</v>
      </c>
      <c r="H6" s="5">
        <v>1250.2698339842718</v>
      </c>
      <c r="I6" s="5">
        <v>1762.5249628309768</v>
      </c>
      <c r="J6" s="5">
        <v>941.33470520893979</v>
      </c>
      <c r="K6" s="5">
        <v>583.97099470543026</v>
      </c>
      <c r="L6" s="5">
        <v>944.69144137732292</v>
      </c>
      <c r="M6" s="5">
        <v>713.65826488522407</v>
      </c>
      <c r="N6" s="5">
        <v>3471.2822158560216</v>
      </c>
      <c r="O6" s="5">
        <v>3333.5526525000905</v>
      </c>
      <c r="P6" s="5">
        <v>3322.2658597445843</v>
      </c>
      <c r="Q6" s="5">
        <v>3426.8029451253524</v>
      </c>
      <c r="R6" s="5">
        <v>3191.6336568673782</v>
      </c>
      <c r="S6" s="5">
        <v>3200.141634405928</v>
      </c>
      <c r="T6" s="5">
        <v>3486.9183458544494</v>
      </c>
      <c r="U6" s="5">
        <v>2909.6875210737844</v>
      </c>
      <c r="V6" s="5">
        <v>2994.5798445819637</v>
      </c>
      <c r="W6" s="5">
        <v>3390.6003367869853</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150</v>
      </c>
      <c r="B8" s="102"/>
      <c r="C8" s="17">
        <v>483.40971505060782</v>
      </c>
      <c r="D8" s="17">
        <v>542.22026128576363</v>
      </c>
      <c r="E8" s="17">
        <v>574.06078927381964</v>
      </c>
      <c r="F8" s="17">
        <v>815.01797318982153</v>
      </c>
      <c r="G8" s="17">
        <v>1472.4575189183363</v>
      </c>
      <c r="H8" s="17">
        <v>2192.4407112426552</v>
      </c>
      <c r="I8" s="17">
        <v>2970.7571749175177</v>
      </c>
      <c r="J8" s="17">
        <v>2131.6687053289106</v>
      </c>
      <c r="K8" s="17">
        <v>1971.1295722565851</v>
      </c>
      <c r="L8" s="17">
        <v>2446.3508745875824</v>
      </c>
      <c r="M8" s="17">
        <v>2401.5672953234539</v>
      </c>
      <c r="N8" s="17">
        <v>6007.7711358147199</v>
      </c>
      <c r="O8" s="17">
        <v>6895.491126848131</v>
      </c>
      <c r="P8" s="17">
        <v>7438.74317501109</v>
      </c>
      <c r="Q8" s="17">
        <v>11767.073063068474</v>
      </c>
      <c r="R8" s="17">
        <v>12507.383420823002</v>
      </c>
      <c r="S8" s="17">
        <v>13059.210801175344</v>
      </c>
      <c r="T8" s="17">
        <v>14260.848374953379</v>
      </c>
      <c r="U8" s="17">
        <v>13977.7538508203</v>
      </c>
      <c r="V8" s="17">
        <v>15797.447704528806</v>
      </c>
      <c r="W8" s="17">
        <v>17443.25071185012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126</v>
      </c>
      <c r="B12" s="80" t="s">
        <v>127</v>
      </c>
      <c r="C12" s="5">
        <v>22.896950222977793</v>
      </c>
      <c r="D12" s="5">
        <v>23.013069867511909</v>
      </c>
      <c r="E12" s="5">
        <v>6.9234221248054402</v>
      </c>
      <c r="F12" s="5">
        <v>32.237102101064934</v>
      </c>
      <c r="G12" s="5">
        <v>52.781681658037421</v>
      </c>
      <c r="H12" s="5">
        <v>70.421503974485944</v>
      </c>
      <c r="I12" s="5">
        <v>87.408731535518143</v>
      </c>
      <c r="J12" s="5">
        <v>109.51342317328482</v>
      </c>
      <c r="K12" s="5">
        <v>130.32006564868638</v>
      </c>
      <c r="L12" s="5">
        <v>152.31653915515943</v>
      </c>
      <c r="M12" s="5">
        <v>166.06492823204465</v>
      </c>
      <c r="N12" s="5">
        <v>230.84014117001752</v>
      </c>
      <c r="O12" s="5">
        <v>359.79012069821442</v>
      </c>
      <c r="P12" s="5">
        <v>386.02656805909095</v>
      </c>
      <c r="Q12" s="5">
        <v>424.45118427465508</v>
      </c>
      <c r="R12" s="5">
        <v>537.30086007258706</v>
      </c>
      <c r="S12" s="5">
        <v>551.54584971169766</v>
      </c>
      <c r="T12" s="5">
        <v>580.28902877584085</v>
      </c>
      <c r="U12" s="5">
        <v>604.99622076107346</v>
      </c>
      <c r="V12" s="5">
        <v>621.37403074279894</v>
      </c>
      <c r="W12" s="5">
        <v>637.31936174157113</v>
      </c>
    </row>
    <row r="13" spans="1:51" s="3" customFormat="1">
      <c r="A13" s="6" t="s">
        <v>126</v>
      </c>
      <c r="B13" s="80" t="s">
        <v>128</v>
      </c>
      <c r="C13" s="5">
        <v>3.7381502660234442</v>
      </c>
      <c r="D13" s="5">
        <v>4.1443602164128865</v>
      </c>
      <c r="E13" s="5">
        <v>4.7672464087402879</v>
      </c>
      <c r="F13" s="5">
        <v>35.665198180687746</v>
      </c>
      <c r="G13" s="5">
        <v>12.941310665540998</v>
      </c>
      <c r="H13" s="5">
        <v>25.944960626306226</v>
      </c>
      <c r="I13" s="5">
        <v>49.914522247390103</v>
      </c>
      <c r="J13" s="5">
        <v>24.656362094743432</v>
      </c>
      <c r="K13" s="5">
        <v>18.566322574592839</v>
      </c>
      <c r="L13" s="5">
        <v>29.371866086406403</v>
      </c>
      <c r="M13" s="5">
        <v>41.319313680622976</v>
      </c>
      <c r="N13" s="5">
        <v>356.04253615172968</v>
      </c>
      <c r="O13" s="5">
        <v>751.05801257249391</v>
      </c>
      <c r="P13" s="5">
        <v>1055.9120807874972</v>
      </c>
      <c r="Q13" s="5">
        <v>3756.6708932196839</v>
      </c>
      <c r="R13" s="5">
        <v>3762.9997642130365</v>
      </c>
      <c r="S13" s="5">
        <v>3857.5089112174483</v>
      </c>
      <c r="T13" s="5">
        <v>4000.479755497965</v>
      </c>
      <c r="U13" s="5">
        <v>4040.3396453965365</v>
      </c>
      <c r="V13" s="5">
        <v>5481.2498887093361</v>
      </c>
      <c r="W13" s="5">
        <v>5651.0966941151373</v>
      </c>
    </row>
    <row r="14" spans="1:51" s="3" customFormat="1">
      <c r="A14" s="6" t="s">
        <v>126</v>
      </c>
      <c r="B14" s="80" t="s">
        <v>129</v>
      </c>
      <c r="C14" s="5">
        <v>0</v>
      </c>
      <c r="D14" s="5">
        <v>0</v>
      </c>
      <c r="E14" s="5">
        <v>0</v>
      </c>
      <c r="F14" s="5">
        <v>98.851357856395964</v>
      </c>
      <c r="G14" s="5">
        <v>687.82700379162554</v>
      </c>
      <c r="H14" s="5">
        <v>1250.2698339842718</v>
      </c>
      <c r="I14" s="5">
        <v>1762.5249628309768</v>
      </c>
      <c r="J14" s="5">
        <v>941.33470520893979</v>
      </c>
      <c r="K14" s="5">
        <v>583.97099470543026</v>
      </c>
      <c r="L14" s="5">
        <v>944.69144137732292</v>
      </c>
      <c r="M14" s="5">
        <v>713.65826488522407</v>
      </c>
      <c r="N14" s="5">
        <v>3471.2822158560216</v>
      </c>
      <c r="O14" s="5">
        <v>3333.5526525000905</v>
      </c>
      <c r="P14" s="5">
        <v>3322.2658597445843</v>
      </c>
      <c r="Q14" s="5">
        <v>3426.8029451253524</v>
      </c>
      <c r="R14" s="5">
        <v>3191.6336568673782</v>
      </c>
      <c r="S14" s="5">
        <v>3200.141634405928</v>
      </c>
      <c r="T14" s="5">
        <v>3486.9183458544494</v>
      </c>
      <c r="U14" s="5">
        <v>2909.6875210737844</v>
      </c>
      <c r="V14" s="5">
        <v>2994.5798445819637</v>
      </c>
      <c r="W14" s="5">
        <v>3390.6003367869853</v>
      </c>
    </row>
    <row r="15" spans="1:51"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2" t="s">
        <v>150</v>
      </c>
      <c r="B16" s="102"/>
      <c r="C16" s="17">
        <v>134.40026991967824</v>
      </c>
      <c r="D16" s="17">
        <v>156.3137789560638</v>
      </c>
      <c r="E16" s="17">
        <v>169.54400410307272</v>
      </c>
      <c r="F16" s="17">
        <v>355.27714396535663</v>
      </c>
      <c r="G16" s="17">
        <v>967.691222206882</v>
      </c>
      <c r="H16" s="17">
        <v>1583.5166110770031</v>
      </c>
      <c r="I16" s="17">
        <v>2148.9384190547821</v>
      </c>
      <c r="J16" s="17">
        <v>1340.829044658353</v>
      </c>
      <c r="K16" s="17">
        <v>1031.4753000092924</v>
      </c>
      <c r="L16" s="17">
        <v>1445.2953159179756</v>
      </c>
      <c r="M16" s="17">
        <v>1242.2693249541628</v>
      </c>
      <c r="N16" s="17">
        <v>4383.7576603802354</v>
      </c>
      <c r="O16" s="17">
        <v>4781.4485250189855</v>
      </c>
      <c r="P16" s="17">
        <v>5122.0024878955983</v>
      </c>
      <c r="Q16" s="17">
        <v>8004.8230282021314</v>
      </c>
      <c r="R16" s="17">
        <v>7931.498227132779</v>
      </c>
      <c r="S16" s="17">
        <v>8078.9565980505058</v>
      </c>
      <c r="T16" s="17">
        <v>8571.6404194104198</v>
      </c>
      <c r="U16" s="17">
        <v>8087.0865713925477</v>
      </c>
      <c r="V16" s="17">
        <v>9660.2166880765708</v>
      </c>
      <c r="W16" s="17">
        <v>10265.95723660546</v>
      </c>
      <c r="X16" s="19"/>
    </row>
    <row r="17" spans="1:23" s="3" customFormat="1">
      <c r="C17" s="2"/>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11.333968421046738</v>
      </c>
      <c r="D20" s="5">
        <v>11.607936257938171</v>
      </c>
      <c r="E20" s="5">
        <v>12.114591741674696</v>
      </c>
      <c r="F20" s="5">
        <v>19.196769755989923</v>
      </c>
      <c r="G20" s="5">
        <v>27.626732963327949</v>
      </c>
      <c r="H20" s="5">
        <v>37.746225247903482</v>
      </c>
      <c r="I20" s="5">
        <v>63.951035770833073</v>
      </c>
      <c r="J20" s="5">
        <v>71.275175392388732</v>
      </c>
      <c r="K20" s="5">
        <v>115.15613035201947</v>
      </c>
      <c r="L20" s="5">
        <v>87.585595532776551</v>
      </c>
      <c r="M20" s="5">
        <v>96.10155876960016</v>
      </c>
      <c r="N20" s="5">
        <v>107.44256762696887</v>
      </c>
      <c r="O20" s="5">
        <v>119.58677758906789</v>
      </c>
      <c r="P20" s="5">
        <v>133.31705225299177</v>
      </c>
      <c r="Q20" s="5">
        <v>157.10247274948159</v>
      </c>
      <c r="R20" s="5">
        <v>334.22173002530093</v>
      </c>
      <c r="S20" s="5">
        <v>340.8238818985327</v>
      </c>
      <c r="T20" s="5">
        <v>1260.2757863792117</v>
      </c>
      <c r="U20" s="5">
        <v>1283.2664785457973</v>
      </c>
      <c r="V20" s="5">
        <v>1288.0604447623068</v>
      </c>
      <c r="W20" s="5">
        <v>1312.6478288532926</v>
      </c>
    </row>
    <row r="21" spans="1:23" s="3" customFormat="1">
      <c r="A21" s="6" t="s">
        <v>143</v>
      </c>
      <c r="B21" s="80" t="s">
        <v>128</v>
      </c>
      <c r="C21" s="5">
        <v>5.5427053457465876</v>
      </c>
      <c r="D21" s="5">
        <v>26.807370015935795</v>
      </c>
      <c r="E21" s="5">
        <v>25.987974907855417</v>
      </c>
      <c r="F21" s="5">
        <v>57.43080649320688</v>
      </c>
      <c r="G21" s="5">
        <v>43.624085770299715</v>
      </c>
      <c r="H21" s="5">
        <v>85.065006625004841</v>
      </c>
      <c r="I21" s="5">
        <v>249.56695653002004</v>
      </c>
      <c r="J21" s="5">
        <v>185.19744953190727</v>
      </c>
      <c r="K21" s="5">
        <v>241.45834004453664</v>
      </c>
      <c r="L21" s="5">
        <v>278.86517865280342</v>
      </c>
      <c r="M21" s="5">
        <v>289.90990337227277</v>
      </c>
      <c r="N21" s="5">
        <v>510.2576572207077</v>
      </c>
      <c r="O21" s="5">
        <v>979.90316607195768</v>
      </c>
      <c r="P21" s="5">
        <v>1054.8713035194519</v>
      </c>
      <c r="Q21" s="5">
        <v>2411.3134278576617</v>
      </c>
      <c r="R21" s="5">
        <v>2375.4857701794485</v>
      </c>
      <c r="S21" s="5">
        <v>2370.592368532361</v>
      </c>
      <c r="T21" s="5">
        <v>2110.2694167561531</v>
      </c>
      <c r="U21" s="5">
        <v>2214.5175070446126</v>
      </c>
      <c r="V21" s="5">
        <v>2398.9684294290796</v>
      </c>
      <c r="W21" s="5">
        <v>2432.2440249510241</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150</v>
      </c>
      <c r="B24" s="102"/>
      <c r="C24" s="17">
        <v>65.66132176566343</v>
      </c>
      <c r="D24" s="17">
        <v>98.04595227462346</v>
      </c>
      <c r="E24" s="17">
        <v>111.07560773127281</v>
      </c>
      <c r="F24" s="17">
        <v>164.68985930736361</v>
      </c>
      <c r="G24" s="17">
        <v>174.32777161825166</v>
      </c>
      <c r="H24" s="17">
        <v>237.88651625852231</v>
      </c>
      <c r="I24" s="17">
        <v>437.17467355659915</v>
      </c>
      <c r="J24" s="17">
        <v>389.30659488733204</v>
      </c>
      <c r="K24" s="17">
        <v>506.64151610213207</v>
      </c>
      <c r="L24" s="17">
        <v>530.56034552696394</v>
      </c>
      <c r="M24" s="17">
        <v>550.52931295446695</v>
      </c>
      <c r="N24" s="17">
        <v>785.9721858064745</v>
      </c>
      <c r="O24" s="17">
        <v>1274.7260915816405</v>
      </c>
      <c r="P24" s="17">
        <v>1374.8115654287346</v>
      </c>
      <c r="Q24" s="17">
        <v>2774.020055586665</v>
      </c>
      <c r="R24" s="17">
        <v>2939.2509688827927</v>
      </c>
      <c r="S24" s="17">
        <v>2958.8888180966769</v>
      </c>
      <c r="T24" s="17">
        <v>3637.2992727091619</v>
      </c>
      <c r="U24" s="17">
        <v>3781.1118970975858</v>
      </c>
      <c r="V24" s="17">
        <v>3994.0440782936603</v>
      </c>
      <c r="W24" s="17">
        <v>4067.1657913603367</v>
      </c>
    </row>
    <row r="25" spans="1:23" s="3" customFormat="1">
      <c r="C25" s="2"/>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38.582524031311721</v>
      </c>
      <c r="D28" s="5">
        <v>33.520156433149047</v>
      </c>
      <c r="E28" s="5">
        <v>29.123338887063799</v>
      </c>
      <c r="F28" s="5">
        <v>37.860008825290222</v>
      </c>
      <c r="G28" s="5">
        <v>51.264623542458736</v>
      </c>
      <c r="H28" s="5">
        <v>68.394325493914351</v>
      </c>
      <c r="I28" s="5">
        <v>73.526270781150401</v>
      </c>
      <c r="J28" s="5">
        <v>85.125549989962565</v>
      </c>
      <c r="K28" s="5">
        <v>99.482503364602053</v>
      </c>
      <c r="L28" s="5">
        <v>113.88608991098425</v>
      </c>
      <c r="M28" s="5">
        <v>140.51883898343158</v>
      </c>
      <c r="N28" s="5">
        <v>162.24270980085382</v>
      </c>
      <c r="O28" s="5">
        <v>151.08527668827065</v>
      </c>
      <c r="P28" s="5">
        <v>208.13045434491335</v>
      </c>
      <c r="Q28" s="5">
        <v>230.3539996908834</v>
      </c>
      <c r="R28" s="5">
        <v>251.16618252679939</v>
      </c>
      <c r="S28" s="5">
        <v>251.95841016564938</v>
      </c>
      <c r="T28" s="5">
        <v>277.95072888276655</v>
      </c>
      <c r="U28" s="5">
        <v>291.57926620593383</v>
      </c>
      <c r="V28" s="5">
        <v>302.40444062195292</v>
      </c>
      <c r="W28" s="5">
        <v>1059.8894674032865</v>
      </c>
    </row>
    <row r="29" spans="1:23" s="3" customFormat="1">
      <c r="A29" s="6" t="s">
        <v>144</v>
      </c>
      <c r="B29" s="80" t="s">
        <v>128</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150</v>
      </c>
      <c r="B32" s="102"/>
      <c r="C32" s="17">
        <v>84.247067465313322</v>
      </c>
      <c r="D32" s="17">
        <v>88.215562148471037</v>
      </c>
      <c r="E32" s="17">
        <v>95.569161316425792</v>
      </c>
      <c r="F32" s="17">
        <v>119.28925610394862</v>
      </c>
      <c r="G32" s="17">
        <v>144.73296484866984</v>
      </c>
      <c r="H32" s="17">
        <v>174.11161299226134</v>
      </c>
      <c r="I32" s="17">
        <v>190.26411311075739</v>
      </c>
      <c r="J32" s="17">
        <v>209.39743711296654</v>
      </c>
      <c r="K32" s="17">
        <v>242.18755136700506</v>
      </c>
      <c r="L32" s="17">
        <v>267.58825165857922</v>
      </c>
      <c r="M32" s="17">
        <v>294.54979808117059</v>
      </c>
      <c r="N32" s="17">
        <v>323.07850425289882</v>
      </c>
      <c r="O32" s="17">
        <v>318.02760496332064</v>
      </c>
      <c r="P32" s="17">
        <v>391.95088843722237</v>
      </c>
      <c r="Q32" s="17">
        <v>438.8961411821814</v>
      </c>
      <c r="R32" s="17">
        <v>486.47277840922339</v>
      </c>
      <c r="S32" s="17">
        <v>511.37437768309235</v>
      </c>
      <c r="T32" s="17">
        <v>559.69162329433857</v>
      </c>
      <c r="U32" s="17">
        <v>595.9443684659168</v>
      </c>
      <c r="V32" s="17">
        <v>627.54952339890588</v>
      </c>
      <c r="W32" s="17">
        <v>1399.5297614433316</v>
      </c>
    </row>
    <row r="33" spans="1:23" s="3" customFormat="1">
      <c r="C33" s="2"/>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92.974578546546894</v>
      </c>
      <c r="D36" s="5">
        <v>93.490553656458616</v>
      </c>
      <c r="E36" s="5">
        <v>89.071657612253318</v>
      </c>
      <c r="F36" s="5">
        <v>66.767550289145362</v>
      </c>
      <c r="G36" s="5">
        <v>82.507630472405211</v>
      </c>
      <c r="H36" s="5">
        <v>95.239482770535787</v>
      </c>
      <c r="I36" s="5">
        <v>94.724670016156438</v>
      </c>
      <c r="J36" s="5">
        <v>95.474599039105016</v>
      </c>
      <c r="K36" s="5">
        <v>91.82731274274596</v>
      </c>
      <c r="L36" s="5">
        <v>102.4608612411881</v>
      </c>
      <c r="M36" s="5">
        <v>213.43989952848892</v>
      </c>
      <c r="N36" s="5">
        <v>414.01525521950174</v>
      </c>
      <c r="O36" s="5">
        <v>420.78883480715086</v>
      </c>
      <c r="P36" s="5">
        <v>445.41332904264033</v>
      </c>
      <c r="Q36" s="5">
        <v>437.71054057028744</v>
      </c>
      <c r="R36" s="5">
        <v>447.80218621658133</v>
      </c>
      <c r="S36" s="5">
        <v>437.9750347233479</v>
      </c>
      <c r="T36" s="5">
        <v>443.16219523686721</v>
      </c>
      <c r="U36" s="5">
        <v>447.67491676160722</v>
      </c>
      <c r="V36" s="5">
        <v>447.17346163325169</v>
      </c>
      <c r="W36" s="5">
        <v>648.72053813068146</v>
      </c>
    </row>
    <row r="37" spans="1:23" s="3" customFormat="1">
      <c r="A37" s="6" t="s">
        <v>145</v>
      </c>
      <c r="B37" s="80" t="s">
        <v>128</v>
      </c>
      <c r="C37" s="5">
        <v>0</v>
      </c>
      <c r="D37" s="5">
        <v>0</v>
      </c>
      <c r="E37" s="5">
        <v>0</v>
      </c>
      <c r="F37" s="5">
        <v>0</v>
      </c>
      <c r="G37" s="5">
        <v>0</v>
      </c>
      <c r="H37" s="5">
        <v>0</v>
      </c>
      <c r="I37" s="5">
        <v>0</v>
      </c>
      <c r="J37" s="5">
        <v>0</v>
      </c>
      <c r="K37" s="5">
        <v>0</v>
      </c>
      <c r="L37" s="5">
        <v>0</v>
      </c>
      <c r="M37" s="5">
        <v>0</v>
      </c>
      <c r="N37" s="5">
        <v>0</v>
      </c>
      <c r="O37" s="5">
        <v>0</v>
      </c>
      <c r="P37" s="5">
        <v>0</v>
      </c>
      <c r="Q37" s="5">
        <v>0</v>
      </c>
      <c r="R37" s="5">
        <v>574.4077596538441</v>
      </c>
      <c r="S37" s="5">
        <v>931.77161951021594</v>
      </c>
      <c r="T37" s="5">
        <v>905.47047208277877</v>
      </c>
      <c r="U37" s="5">
        <v>910.58837422161434</v>
      </c>
      <c r="V37" s="5">
        <v>903.44623779856659</v>
      </c>
      <c r="W37" s="5">
        <v>897.16273546684045</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150</v>
      </c>
      <c r="B40" s="102"/>
      <c r="C40" s="17">
        <v>192.70308988693938</v>
      </c>
      <c r="D40" s="17">
        <v>192.6308197329268</v>
      </c>
      <c r="E40" s="17">
        <v>189.60970681579732</v>
      </c>
      <c r="F40" s="17">
        <v>165.30802299098008</v>
      </c>
      <c r="G40" s="17">
        <v>174.24186637397591</v>
      </c>
      <c r="H40" s="17">
        <v>183.78851144900386</v>
      </c>
      <c r="I40" s="17">
        <v>181.89991293500373</v>
      </c>
      <c r="J40" s="17">
        <v>179.06532987196582</v>
      </c>
      <c r="K40" s="17">
        <v>175.58712144433187</v>
      </c>
      <c r="L40" s="17">
        <v>185.56164116631831</v>
      </c>
      <c r="M40" s="17">
        <v>294.95115721879063</v>
      </c>
      <c r="N40" s="17">
        <v>494.43108952946011</v>
      </c>
      <c r="O40" s="17">
        <v>500.43122842794946</v>
      </c>
      <c r="P40" s="17">
        <v>526.85361170597207</v>
      </c>
      <c r="Q40" s="17">
        <v>522.67262449165628</v>
      </c>
      <c r="R40" s="17">
        <v>1113.514697393623</v>
      </c>
      <c r="S40" s="17">
        <v>1468.6960961066429</v>
      </c>
      <c r="T40" s="17">
        <v>1453.4044861652308</v>
      </c>
      <c r="U40" s="17">
        <v>1470.5867832854706</v>
      </c>
      <c r="V40" s="17">
        <v>1467.7162204103174</v>
      </c>
      <c r="W40" s="17">
        <v>1666.2400974432001</v>
      </c>
    </row>
    <row r="41" spans="1:23" s="3" customFormat="1">
      <c r="C41" s="2"/>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0.45934993699886106</v>
      </c>
      <c r="D44" s="5">
        <v>6.8925652884379601E-2</v>
      </c>
      <c r="E44" s="5">
        <v>0.26797568299362712</v>
      </c>
      <c r="F44" s="5">
        <v>0.98331775579861924</v>
      </c>
      <c r="G44" s="5">
        <v>1.0034168584173038</v>
      </c>
      <c r="H44" s="5">
        <v>1.6769727804171151</v>
      </c>
      <c r="I44" s="5">
        <v>9.5432042320323263E-2</v>
      </c>
      <c r="J44" s="5">
        <v>0.1362596848828253</v>
      </c>
      <c r="K44" s="5">
        <v>0.38066365884918835</v>
      </c>
      <c r="L44" s="5">
        <v>1.5976944616485076</v>
      </c>
      <c r="M44" s="5">
        <v>3.7908198877621699</v>
      </c>
      <c r="N44" s="5">
        <v>4.5573847108641683</v>
      </c>
      <c r="O44" s="5">
        <v>4.6166734004374224</v>
      </c>
      <c r="P44" s="5">
        <v>5.4649762043545502</v>
      </c>
      <c r="Q44" s="5">
        <v>7.057054225022485</v>
      </c>
      <c r="R44" s="5">
        <v>14.735099990735074</v>
      </c>
      <c r="S44" s="5">
        <v>17.398213100156227</v>
      </c>
      <c r="T44" s="5">
        <v>13.377200654013725</v>
      </c>
      <c r="U44" s="5">
        <v>15.623693934700237</v>
      </c>
      <c r="V44" s="5">
        <v>19.272975084971492</v>
      </c>
      <c r="W44" s="5">
        <v>15.116370446444732</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150</v>
      </c>
      <c r="B48" s="102"/>
      <c r="C48" s="17">
        <v>6.3979660130134812</v>
      </c>
      <c r="D48" s="17">
        <v>7.0141481736784694</v>
      </c>
      <c r="E48" s="17">
        <v>8.2623093072509768</v>
      </c>
      <c r="F48" s="17">
        <v>10.453690822172529</v>
      </c>
      <c r="G48" s="17">
        <v>11.463693870556904</v>
      </c>
      <c r="H48" s="17">
        <v>13.137459465864415</v>
      </c>
      <c r="I48" s="17">
        <v>12.480056260375024</v>
      </c>
      <c r="J48" s="17">
        <v>13.070298798292825</v>
      </c>
      <c r="K48" s="17">
        <v>15.238083333823589</v>
      </c>
      <c r="L48" s="17">
        <v>17.345320317745006</v>
      </c>
      <c r="M48" s="17">
        <v>19.26770211486317</v>
      </c>
      <c r="N48" s="17">
        <v>20.531695845651569</v>
      </c>
      <c r="O48" s="17">
        <v>20.857676856234121</v>
      </c>
      <c r="P48" s="17">
        <v>23.12462154356195</v>
      </c>
      <c r="Q48" s="17">
        <v>26.661213605840587</v>
      </c>
      <c r="R48" s="17">
        <v>36.646749004584173</v>
      </c>
      <c r="S48" s="17">
        <v>41.294911238427431</v>
      </c>
      <c r="T48" s="17">
        <v>38.812573374227028</v>
      </c>
      <c r="U48" s="17">
        <v>43.024230578779139</v>
      </c>
      <c r="V48" s="17">
        <v>47.921194349350586</v>
      </c>
      <c r="W48" s="17">
        <v>44.35782499778913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0</v>
      </c>
      <c r="F5" s="5">
        <v>312.20613539999999</v>
      </c>
      <c r="G5" s="5">
        <v>312.20613539999999</v>
      </c>
      <c r="H5" s="5">
        <v>312.20613539999999</v>
      </c>
      <c r="I5" s="5">
        <v>312.20613539999999</v>
      </c>
      <c r="J5" s="5">
        <v>332.45982168</v>
      </c>
      <c r="K5" s="5">
        <v>1758.6735507000001</v>
      </c>
      <c r="L5" s="5">
        <v>1758.6735507000001</v>
      </c>
      <c r="M5" s="5">
        <v>1758.6735507000001</v>
      </c>
      <c r="N5" s="5">
        <v>4104.1529929199996</v>
      </c>
      <c r="O5" s="5">
        <v>4104.1529929199996</v>
      </c>
      <c r="P5" s="5">
        <v>4337.8820376599997</v>
      </c>
      <c r="Q5" s="5">
        <v>5307.3280671599996</v>
      </c>
      <c r="R5" s="5">
        <v>6395.6932136400001</v>
      </c>
      <c r="S5" s="5">
        <v>7359.1874617800004</v>
      </c>
      <c r="T5" s="5">
        <v>7897.9320271200013</v>
      </c>
      <c r="U5" s="5">
        <v>8055.4086249000011</v>
      </c>
      <c r="V5" s="5">
        <v>8055.4086249000011</v>
      </c>
      <c r="W5" s="5">
        <v>8754.1556957400007</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127</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1238.1184915155275</v>
      </c>
      <c r="N7" s="5">
        <v>1306.5929920341273</v>
      </c>
      <c r="O7" s="5">
        <v>1622.7957816748276</v>
      </c>
      <c r="P7" s="5">
        <v>1727.8165489228275</v>
      </c>
      <c r="Q7" s="5">
        <v>1869.1974332804275</v>
      </c>
      <c r="R7" s="5">
        <v>1956.1405928065276</v>
      </c>
      <c r="S7" s="5">
        <v>2045.582908613128</v>
      </c>
      <c r="T7" s="5">
        <v>2150.7932943492278</v>
      </c>
      <c r="U7" s="5">
        <v>2269.9541598520282</v>
      </c>
      <c r="V7" s="5">
        <v>2334.0291577407284</v>
      </c>
      <c r="W7" s="5">
        <v>2429.5342212971291</v>
      </c>
    </row>
    <row r="8" spans="1:23">
      <c r="A8" s="6" t="s">
        <v>75</v>
      </c>
      <c r="B8" s="6" t="s">
        <v>128</v>
      </c>
      <c r="C8" s="5">
        <v>0</v>
      </c>
      <c r="D8" s="5">
        <v>20</v>
      </c>
      <c r="E8" s="5">
        <v>20</v>
      </c>
      <c r="F8" s="5">
        <v>20</v>
      </c>
      <c r="G8" s="5">
        <v>59.194746950000003</v>
      </c>
      <c r="H8" s="5">
        <v>59.194746950000003</v>
      </c>
      <c r="I8" s="5">
        <v>59.194746950000003</v>
      </c>
      <c r="J8" s="5">
        <v>59.194746950000003</v>
      </c>
      <c r="K8" s="5">
        <v>59.194746950000003</v>
      </c>
      <c r="L8" s="5">
        <v>59.194746950000003</v>
      </c>
      <c r="M8" s="5">
        <v>139.8894602</v>
      </c>
      <c r="N8" s="5">
        <v>502.41568991999998</v>
      </c>
      <c r="O8" s="5">
        <v>626.82409140000004</v>
      </c>
      <c r="P8" s="5">
        <v>1307.8449257899999</v>
      </c>
      <c r="Q8" s="5">
        <v>3189.29763439</v>
      </c>
      <c r="R8" s="5">
        <v>3681.8322035300007</v>
      </c>
      <c r="S8" s="5">
        <v>4612.6692935199999</v>
      </c>
      <c r="T8" s="5">
        <v>4678.0672252699997</v>
      </c>
      <c r="U8" s="5">
        <v>5214.04445519</v>
      </c>
      <c r="V8" s="5">
        <v>5214.04445519</v>
      </c>
      <c r="W8" s="5">
        <v>5214.04445519</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2156.3220643599998</v>
      </c>
      <c r="Q9" s="5">
        <v>2156.3220643599998</v>
      </c>
      <c r="R9" s="5">
        <v>2156.3220643599998</v>
      </c>
      <c r="S9" s="5">
        <v>2156.3220643599998</v>
      </c>
      <c r="T9" s="5">
        <v>2266.2898556099999</v>
      </c>
      <c r="U9" s="5">
        <v>2305.5791599199997</v>
      </c>
      <c r="V9" s="5">
        <v>2305.5791599199997</v>
      </c>
      <c r="W9" s="5">
        <v>2305.5791599199997</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75</v>
      </c>
      <c r="B12" s="6" t="s">
        <v>133</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247</v>
      </c>
      <c r="B13" s="102"/>
      <c r="C13" s="17">
        <v>-19.609775988923715</v>
      </c>
      <c r="D13" s="17">
        <v>42.283997590148417</v>
      </c>
      <c r="E13" s="17">
        <v>82.111702563064242</v>
      </c>
      <c r="F13" s="17">
        <v>2526.3230604663022</v>
      </c>
      <c r="G13" s="17">
        <v>2661.9746963105295</v>
      </c>
      <c r="H13" s="17">
        <v>2763.5480247149449</v>
      </c>
      <c r="I13" s="17">
        <v>2871.670055949804</v>
      </c>
      <c r="J13" s="17">
        <v>3011.1708443102693</v>
      </c>
      <c r="K13" s="17">
        <v>4626.3962006195752</v>
      </c>
      <c r="L13" s="17">
        <v>4934.5198308666822</v>
      </c>
      <c r="M13" s="17">
        <v>5537.1037683175055</v>
      </c>
      <c r="N13" s="17">
        <v>8355.8924176251767</v>
      </c>
      <c r="O13" s="17">
        <v>8839.062136542314</v>
      </c>
      <c r="P13" s="17">
        <v>10023.562646140143</v>
      </c>
      <c r="Q13" s="17">
        <v>13060.446913892394</v>
      </c>
      <c r="R13" s="17">
        <v>14778.475499540229</v>
      </c>
      <c r="S13" s="17">
        <v>16813.928164681445</v>
      </c>
      <c r="T13" s="17">
        <v>17682.406590782794</v>
      </c>
      <c r="U13" s="17">
        <v>18589.104779026209</v>
      </c>
      <c r="V13" s="17">
        <v>18706.107996227711</v>
      </c>
      <c r="W13" s="17">
        <v>19553.177539171196</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0</v>
      </c>
      <c r="F18" s="5">
        <v>0</v>
      </c>
      <c r="G18" s="5">
        <v>0</v>
      </c>
      <c r="H18" s="5">
        <v>0</v>
      </c>
      <c r="I18" s="5">
        <v>0</v>
      </c>
      <c r="J18" s="5">
        <v>20.25368628</v>
      </c>
      <c r="K18" s="5">
        <v>1446.4674153000001</v>
      </c>
      <c r="L18" s="5">
        <v>1446.4674153000001</v>
      </c>
      <c r="M18" s="5">
        <v>1446.4674153000001</v>
      </c>
      <c r="N18" s="5">
        <v>3791.9468575199999</v>
      </c>
      <c r="O18" s="5">
        <v>3791.9468575199999</v>
      </c>
      <c r="P18" s="5">
        <v>4025.6759022599999</v>
      </c>
      <c r="Q18" s="5">
        <v>4995.1219317599998</v>
      </c>
      <c r="R18" s="5">
        <v>6083.4870782400003</v>
      </c>
      <c r="S18" s="5">
        <v>6083.4870782400003</v>
      </c>
      <c r="T18" s="5">
        <v>6379.6503608399998</v>
      </c>
      <c r="U18" s="5">
        <v>6537.1269586199996</v>
      </c>
      <c r="V18" s="5">
        <v>6537.1269586199996</v>
      </c>
      <c r="W18" s="5">
        <v>7235.8740294600002</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334.09205797041477</v>
      </c>
      <c r="N20" s="5">
        <v>363.3564810339148</v>
      </c>
      <c r="O20" s="5">
        <v>643.81224414371479</v>
      </c>
      <c r="P20" s="5">
        <v>686.97793553361475</v>
      </c>
      <c r="Q20" s="5">
        <v>745.35682197841481</v>
      </c>
      <c r="R20" s="5">
        <v>779.65284203401484</v>
      </c>
      <c r="S20" s="5">
        <v>816.75700010651485</v>
      </c>
      <c r="T20" s="5">
        <v>859.4279609814148</v>
      </c>
      <c r="U20" s="5">
        <v>907.0007750134148</v>
      </c>
      <c r="V20" s="5">
        <v>931.5159359775148</v>
      </c>
      <c r="W20" s="5">
        <v>954.26516301211484</v>
      </c>
    </row>
    <row r="21" spans="1:23" s="3" customFormat="1">
      <c r="A21" s="6" t="s">
        <v>126</v>
      </c>
      <c r="B21" s="6" t="s">
        <v>128</v>
      </c>
      <c r="C21" s="5">
        <v>0</v>
      </c>
      <c r="D21" s="5">
        <v>0</v>
      </c>
      <c r="E21" s="5">
        <v>0</v>
      </c>
      <c r="F21" s="5">
        <v>0</v>
      </c>
      <c r="G21" s="5">
        <v>0</v>
      </c>
      <c r="H21" s="5">
        <v>0</v>
      </c>
      <c r="I21" s="5">
        <v>0</v>
      </c>
      <c r="J21" s="5">
        <v>0</v>
      </c>
      <c r="K21" s="5">
        <v>0</v>
      </c>
      <c r="L21" s="5">
        <v>0</v>
      </c>
      <c r="M21" s="5">
        <v>0</v>
      </c>
      <c r="N21" s="5">
        <v>0</v>
      </c>
      <c r="O21" s="5">
        <v>0</v>
      </c>
      <c r="P21" s="5">
        <v>157.71121595</v>
      </c>
      <c r="Q21" s="5">
        <v>157.71121595</v>
      </c>
      <c r="R21" s="5">
        <v>157.71121595</v>
      </c>
      <c r="S21" s="5">
        <v>157.71121595</v>
      </c>
      <c r="T21" s="5">
        <v>157.71121595</v>
      </c>
      <c r="U21" s="5">
        <v>157.71121595</v>
      </c>
      <c r="V21" s="5">
        <v>157.71121595</v>
      </c>
      <c r="W21" s="5">
        <v>157.71121595</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247</v>
      </c>
      <c r="B26" s="102"/>
      <c r="C26" s="17">
        <v>28.853869337157398</v>
      </c>
      <c r="D26" s="17">
        <v>47.82994222740566</v>
      </c>
      <c r="E26" s="17">
        <v>65.416146886292552</v>
      </c>
      <c r="F26" s="17">
        <v>2144.0878265143556</v>
      </c>
      <c r="G26" s="17">
        <v>2184.7466295611407</v>
      </c>
      <c r="H26" s="17">
        <v>2228.1454153491431</v>
      </c>
      <c r="I26" s="17">
        <v>2273.5665751499023</v>
      </c>
      <c r="J26" s="17">
        <v>2346.7755435977406</v>
      </c>
      <c r="K26" s="17">
        <v>3857.5394790342298</v>
      </c>
      <c r="L26" s="17">
        <v>3891.6882790032732</v>
      </c>
      <c r="M26" s="17">
        <v>4006.8312422291515</v>
      </c>
      <c r="N26" s="17">
        <v>6399.6702659097118</v>
      </c>
      <c r="O26" s="17">
        <v>6697.9337584589111</v>
      </c>
      <c r="P26" s="17">
        <v>7154.3090224928083</v>
      </c>
      <c r="Q26" s="17">
        <v>8199.1700462495846</v>
      </c>
      <c r="R26" s="17">
        <v>9341.8478930807632</v>
      </c>
      <c r="S26" s="17">
        <v>9400.4291715509862</v>
      </c>
      <c r="T26" s="17">
        <v>9761.771028927209</v>
      </c>
      <c r="U26" s="17">
        <v>9987.5005763168829</v>
      </c>
      <c r="V26" s="17">
        <v>10033.832716072438</v>
      </c>
      <c r="W26" s="17">
        <v>10776.20257400423</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419.82638747999999</v>
      </c>
      <c r="T31" s="5">
        <v>662.40767022</v>
      </c>
      <c r="U31" s="5">
        <v>662.40767022</v>
      </c>
      <c r="V31" s="5">
        <v>662.40767022</v>
      </c>
      <c r="W31" s="5">
        <v>662.40767022</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1450.6707413700001</v>
      </c>
      <c r="R34" s="5">
        <v>1943.2053105100003</v>
      </c>
      <c r="S34" s="5">
        <v>2638.1704675300002</v>
      </c>
      <c r="T34" s="5">
        <v>2638.1704675300002</v>
      </c>
      <c r="U34" s="5">
        <v>2638.1704675300002</v>
      </c>
      <c r="V34" s="5">
        <v>2638.1704675300002</v>
      </c>
      <c r="W34" s="5">
        <v>2638.1704675300002</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247</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1769.3595416418939</v>
      </c>
      <c r="R39" s="17">
        <v>2291.711636024424</v>
      </c>
      <c r="S39" s="17">
        <v>3434.0902091552048</v>
      </c>
      <c r="T39" s="17">
        <v>3708.4670167661116</v>
      </c>
      <c r="U39" s="17">
        <v>3746.8330217637499</v>
      </c>
      <c r="V39" s="17">
        <v>3771.1812121157113</v>
      </c>
      <c r="W39" s="17">
        <v>3829.990794259601</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144</v>
      </c>
      <c r="B47" s="6" t="s">
        <v>128</v>
      </c>
      <c r="C47" s="5">
        <v>0</v>
      </c>
      <c r="D47" s="5">
        <v>0</v>
      </c>
      <c r="E47" s="5">
        <v>0</v>
      </c>
      <c r="F47" s="5">
        <v>0</v>
      </c>
      <c r="G47" s="5">
        <v>39.194746950000003</v>
      </c>
      <c r="H47" s="5">
        <v>39.194746950000003</v>
      </c>
      <c r="I47" s="5">
        <v>39.194746950000003</v>
      </c>
      <c r="J47" s="5">
        <v>39.194746950000003</v>
      </c>
      <c r="K47" s="5">
        <v>39.194746950000003</v>
      </c>
      <c r="L47" s="5">
        <v>39.194746950000003</v>
      </c>
      <c r="M47" s="5">
        <v>119.8894602</v>
      </c>
      <c r="N47" s="5">
        <v>482.41568991999998</v>
      </c>
      <c r="O47" s="5">
        <v>482.41568991999998</v>
      </c>
      <c r="P47" s="5">
        <v>482.41568991999998</v>
      </c>
      <c r="Q47" s="5">
        <v>628.56461380999997</v>
      </c>
      <c r="R47" s="5">
        <v>628.56461380999997</v>
      </c>
      <c r="S47" s="5">
        <v>737.96547218000001</v>
      </c>
      <c r="T47" s="5">
        <v>803.36340393</v>
      </c>
      <c r="U47" s="5">
        <v>1339.3406338499999</v>
      </c>
      <c r="V47" s="5">
        <v>1339.3406338499999</v>
      </c>
      <c r="W47" s="5">
        <v>1339.3406338499999</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116.32206436</v>
      </c>
      <c r="Q48" s="5">
        <v>116.32206436</v>
      </c>
      <c r="R48" s="5">
        <v>116.32206436</v>
      </c>
      <c r="S48" s="5">
        <v>116.32206436</v>
      </c>
      <c r="T48" s="5">
        <v>226.28985560999999</v>
      </c>
      <c r="U48" s="5">
        <v>265.57915992</v>
      </c>
      <c r="V48" s="5">
        <v>265.57915992</v>
      </c>
      <c r="W48" s="5">
        <v>265.57915992</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144</v>
      </c>
      <c r="B51" s="6" t="s">
        <v>133</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247</v>
      </c>
      <c r="B52" s="102"/>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301.39023438013163</v>
      </c>
      <c r="N52" s="17">
        <v>695.47873947454821</v>
      </c>
      <c r="O52" s="17">
        <v>724.56200908386097</v>
      </c>
      <c r="P52" s="17">
        <v>887.56445874864221</v>
      </c>
      <c r="Q52" s="17">
        <v>1090.3927408584896</v>
      </c>
      <c r="R52" s="17">
        <v>1130.1117465369721</v>
      </c>
      <c r="S52" s="17">
        <v>1280.439236233326</v>
      </c>
      <c r="T52" s="17">
        <v>1498.8719686889021</v>
      </c>
      <c r="U52" s="17">
        <v>2125.5175018911432</v>
      </c>
      <c r="V52" s="17">
        <v>2162.152540824783</v>
      </c>
      <c r="W52" s="17">
        <v>2197.077850176327</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312.20613539999999</v>
      </c>
      <c r="S57" s="5">
        <v>855.87399605999997</v>
      </c>
      <c r="T57" s="5">
        <v>855.87399605999997</v>
      </c>
      <c r="U57" s="5">
        <v>855.87399605999997</v>
      </c>
      <c r="V57" s="5">
        <v>855.87399605999997</v>
      </c>
      <c r="W57" s="5">
        <v>855.87399605999997</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626.65639594553693</v>
      </c>
      <c r="N59" s="5">
        <v>630.6468653297369</v>
      </c>
      <c r="O59" s="5">
        <v>634.45213474203683</v>
      </c>
      <c r="P59" s="5">
        <v>640.21566619753685</v>
      </c>
      <c r="Q59" s="5">
        <v>649.3843732692369</v>
      </c>
      <c r="R59" s="5">
        <v>655.44486213883692</v>
      </c>
      <c r="S59" s="5">
        <v>662.06677630253694</v>
      </c>
      <c r="T59" s="5">
        <v>669.84134269323692</v>
      </c>
      <c r="U59" s="5">
        <v>678.76424266933691</v>
      </c>
      <c r="V59" s="5">
        <v>682.66191539673696</v>
      </c>
      <c r="W59" s="5">
        <v>686.53845196183693</v>
      </c>
    </row>
    <row r="60" spans="1:23" s="3" customFormat="1">
      <c r="A60" s="6" t="s">
        <v>145</v>
      </c>
      <c r="B60" s="6" t="s">
        <v>128</v>
      </c>
      <c r="C60" s="5">
        <v>0</v>
      </c>
      <c r="D60" s="5">
        <v>0</v>
      </c>
      <c r="E60" s="5">
        <v>0</v>
      </c>
      <c r="F60" s="5">
        <v>0</v>
      </c>
      <c r="G60" s="5">
        <v>0</v>
      </c>
      <c r="H60" s="5">
        <v>0</v>
      </c>
      <c r="I60" s="5">
        <v>0</v>
      </c>
      <c r="J60" s="5">
        <v>0</v>
      </c>
      <c r="K60" s="5">
        <v>0</v>
      </c>
      <c r="L60" s="5">
        <v>0</v>
      </c>
      <c r="M60" s="5">
        <v>0</v>
      </c>
      <c r="N60" s="5">
        <v>0</v>
      </c>
      <c r="O60" s="5">
        <v>0</v>
      </c>
      <c r="P60" s="5">
        <v>0</v>
      </c>
      <c r="Q60" s="5">
        <v>952.35106326000005</v>
      </c>
      <c r="R60" s="5">
        <v>952.35106326000005</v>
      </c>
      <c r="S60" s="5">
        <v>1078.8221378600001</v>
      </c>
      <c r="T60" s="5">
        <v>1078.8221378600001</v>
      </c>
      <c r="U60" s="5">
        <v>1078.8221378600001</v>
      </c>
      <c r="V60" s="5">
        <v>1078.8221378600001</v>
      </c>
      <c r="W60" s="5">
        <v>1078.8221378600001</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247</v>
      </c>
      <c r="B65" s="102"/>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986.0800724538318</v>
      </c>
      <c r="N65" s="17">
        <v>994.45802045732376</v>
      </c>
      <c r="O65" s="17">
        <v>1001.7194350330668</v>
      </c>
      <c r="P65" s="17">
        <v>1012.292185529716</v>
      </c>
      <c r="Q65" s="17">
        <v>1978.0637057647496</v>
      </c>
      <c r="R65" s="17">
        <v>1989.4108156683606</v>
      </c>
      <c r="S65" s="17">
        <v>2671.5072133081162</v>
      </c>
      <c r="T65" s="17">
        <v>2683.6061671067246</v>
      </c>
      <c r="U65" s="17">
        <v>2697.1115557127632</v>
      </c>
      <c r="V65" s="17">
        <v>2705.6904109155789</v>
      </c>
      <c r="W65" s="17">
        <v>2715.4970712006607</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247</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799.50769194552686</v>
      </c>
      <c r="N7" s="5">
        <v>1208.1502000441269</v>
      </c>
      <c r="O7" s="5">
        <v>1458.0857945148273</v>
      </c>
      <c r="P7" s="5">
        <v>1679.4286261228274</v>
      </c>
      <c r="Q7" s="5">
        <v>1820.8095104804274</v>
      </c>
      <c r="R7" s="5">
        <v>2380.2020977265274</v>
      </c>
      <c r="S7" s="5">
        <v>2469.6444135331276</v>
      </c>
      <c r="T7" s="5">
        <v>4326.1982284292271</v>
      </c>
      <c r="U7" s="5">
        <v>4445.3590939320275</v>
      </c>
      <c r="V7" s="5">
        <v>4509.4340918207272</v>
      </c>
      <c r="W7" s="5">
        <v>6453.1033067071266</v>
      </c>
    </row>
    <row r="8" spans="1:23">
      <c r="A8" s="6" t="s">
        <v>75</v>
      </c>
      <c r="B8" s="6" t="s">
        <v>128</v>
      </c>
      <c r="C8" s="5">
        <v>0</v>
      </c>
      <c r="D8" s="5">
        <v>20</v>
      </c>
      <c r="E8" s="5">
        <v>20</v>
      </c>
      <c r="F8" s="5">
        <v>20</v>
      </c>
      <c r="G8" s="5">
        <v>20</v>
      </c>
      <c r="H8" s="5">
        <v>20</v>
      </c>
      <c r="I8" s="5">
        <v>20</v>
      </c>
      <c r="J8" s="5">
        <v>20</v>
      </c>
      <c r="K8" s="5">
        <v>20</v>
      </c>
      <c r="L8" s="5">
        <v>20</v>
      </c>
      <c r="M8" s="5">
        <v>20</v>
      </c>
      <c r="N8" s="5">
        <v>20</v>
      </c>
      <c r="O8" s="5">
        <v>907.97750752000002</v>
      </c>
      <c r="P8" s="5">
        <v>1370.3713173699998</v>
      </c>
      <c r="Q8" s="5">
        <v>3090.4237310599997</v>
      </c>
      <c r="R8" s="5">
        <v>3648.5010871899995</v>
      </c>
      <c r="S8" s="5">
        <v>4020.9926574599995</v>
      </c>
      <c r="T8" s="5">
        <v>4211.7423080599992</v>
      </c>
      <c r="U8" s="5">
        <v>4211.7423080599992</v>
      </c>
      <c r="V8" s="5">
        <v>4803.0432510499995</v>
      </c>
      <c r="W8" s="5">
        <v>4803.0432510499995</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75</v>
      </c>
      <c r="B12" s="6" t="s">
        <v>133</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247</v>
      </c>
      <c r="B13" s="102"/>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3219.9299578475043</v>
      </c>
      <c r="N13" s="17">
        <v>3670.8809427951778</v>
      </c>
      <c r="O13" s="17">
        <v>4851.3525725823138</v>
      </c>
      <c r="P13" s="17">
        <v>5583.4970129001431</v>
      </c>
      <c r="Q13" s="17">
        <v>7489.5349562423944</v>
      </c>
      <c r="R13" s="17">
        <v>9047.1906101202276</v>
      </c>
      <c r="S13" s="17">
        <v>9560.8035074014442</v>
      </c>
      <c r="T13" s="17">
        <v>11657.264724922792</v>
      </c>
      <c r="U13" s="17">
        <v>11831.219781156207</v>
      </c>
      <c r="V13" s="17">
        <v>12539.523941347708</v>
      </c>
      <c r="W13" s="17">
        <v>14536.010564781194</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506.83865380371475</v>
      </c>
      <c r="P20" s="5">
        <v>550.00434519361465</v>
      </c>
      <c r="Q20" s="5">
        <v>608.38323163841471</v>
      </c>
      <c r="R20" s="5">
        <v>807.88929837401497</v>
      </c>
      <c r="S20" s="5">
        <v>844.99345644651498</v>
      </c>
      <c r="T20" s="5">
        <v>887.66441732141493</v>
      </c>
      <c r="U20" s="5">
        <v>935.23723135341493</v>
      </c>
      <c r="V20" s="5">
        <v>959.75239231751493</v>
      </c>
      <c r="W20" s="5">
        <v>982.50161935211497</v>
      </c>
    </row>
    <row r="21" spans="1:23" s="3" customFormat="1">
      <c r="A21" s="6" t="s">
        <v>126</v>
      </c>
      <c r="B21" s="6" t="s">
        <v>128</v>
      </c>
      <c r="C21" s="5">
        <v>0</v>
      </c>
      <c r="D21" s="5">
        <v>0</v>
      </c>
      <c r="E21" s="5">
        <v>0</v>
      </c>
      <c r="F21" s="5">
        <v>0</v>
      </c>
      <c r="G21" s="5">
        <v>0</v>
      </c>
      <c r="H21" s="5">
        <v>0</v>
      </c>
      <c r="I21" s="5">
        <v>0</v>
      </c>
      <c r="J21" s="5">
        <v>0</v>
      </c>
      <c r="K21" s="5">
        <v>0</v>
      </c>
      <c r="L21" s="5">
        <v>0</v>
      </c>
      <c r="M21" s="5">
        <v>0</v>
      </c>
      <c r="N21" s="5">
        <v>0</v>
      </c>
      <c r="O21" s="5">
        <v>417.48046789</v>
      </c>
      <c r="P21" s="5">
        <v>770.45443820000003</v>
      </c>
      <c r="Q21" s="5">
        <v>1849.7824162299999</v>
      </c>
      <c r="R21" s="5">
        <v>1849.7824162299999</v>
      </c>
      <c r="S21" s="5">
        <v>1849.7824162299999</v>
      </c>
      <c r="T21" s="5">
        <v>2040.5320668299996</v>
      </c>
      <c r="U21" s="5">
        <v>2040.5320668299996</v>
      </c>
      <c r="V21" s="5">
        <v>2573.5518822699996</v>
      </c>
      <c r="W21" s="5">
        <v>2573.5518822699996</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247</v>
      </c>
      <c r="B26" s="102"/>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3186.4937784889116</v>
      </c>
      <c r="P26" s="17">
        <v>3604.4027521428084</v>
      </c>
      <c r="Q26" s="17">
        <v>4759.1457244295843</v>
      </c>
      <c r="R26" s="17">
        <v>4978.6684714607618</v>
      </c>
      <c r="S26" s="17">
        <v>5037.2497499309839</v>
      </c>
      <c r="T26" s="17">
        <v>5293.1779753072078</v>
      </c>
      <c r="U26" s="17">
        <v>5361.4309249168828</v>
      </c>
      <c r="V26" s="17">
        <v>5940.7828801124379</v>
      </c>
      <c r="W26" s="17">
        <v>5984.4056672042298</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532.45259157451562</v>
      </c>
      <c r="S33" s="5">
        <v>550.66584923781556</v>
      </c>
      <c r="T33" s="5">
        <v>2325.5851804381168</v>
      </c>
      <c r="U33" s="5">
        <v>2353.1710175380167</v>
      </c>
      <c r="V33" s="5">
        <v>2368.3490303471167</v>
      </c>
      <c r="W33" s="5">
        <v>2382.9318987977167</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490.49703963000002</v>
      </c>
      <c r="P34" s="5">
        <v>599.91687917000002</v>
      </c>
      <c r="Q34" s="5">
        <v>1240.6413148300001</v>
      </c>
      <c r="R34" s="5">
        <v>1240.6413148300001</v>
      </c>
      <c r="S34" s="5">
        <v>1240.6413148300001</v>
      </c>
      <c r="T34" s="5">
        <v>1240.6413148300001</v>
      </c>
      <c r="U34" s="5">
        <v>1240.6413148300001</v>
      </c>
      <c r="V34" s="5">
        <v>1298.9224423800001</v>
      </c>
      <c r="W34" s="5">
        <v>1298.9224423800001</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247</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743.53556375155756</v>
      </c>
      <c r="P39" s="17">
        <v>881.4061789906001</v>
      </c>
      <c r="Q39" s="17">
        <v>1559.3301151018939</v>
      </c>
      <c r="R39" s="17">
        <v>1896.3870213844239</v>
      </c>
      <c r="S39" s="17">
        <v>1923.9740500152047</v>
      </c>
      <c r="T39" s="17">
        <v>3707.113004046113</v>
      </c>
      <c r="U39" s="17">
        <v>3745.4790090437505</v>
      </c>
      <c r="V39" s="17">
        <v>3828.1083269457126</v>
      </c>
      <c r="W39" s="17">
        <v>3851.2196072896013</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259.51979493129136</v>
      </c>
      <c r="Q46" s="5">
        <v>302.31339374729134</v>
      </c>
      <c r="R46" s="5">
        <v>325.36805384439134</v>
      </c>
      <c r="S46" s="5">
        <v>351.04036766389135</v>
      </c>
      <c r="T46" s="5">
        <v>380.19742909429135</v>
      </c>
      <c r="U46" s="5">
        <v>413.05830687229133</v>
      </c>
      <c r="V46" s="5">
        <v>432.56564013219133</v>
      </c>
      <c r="W46" s="5">
        <v>1934.9109748374915</v>
      </c>
    </row>
    <row r="47" spans="1:23" s="3" customFormat="1">
      <c r="A47" s="6" t="s">
        <v>144</v>
      </c>
      <c r="B47" s="6" t="s">
        <v>128</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144</v>
      </c>
      <c r="B51" s="6" t="s">
        <v>133</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247</v>
      </c>
      <c r="B52" s="102"/>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341.32994699864219</v>
      </c>
      <c r="Q52" s="17">
        <v>398.00930521848943</v>
      </c>
      <c r="R52" s="17">
        <v>437.72831089697206</v>
      </c>
      <c r="S52" s="17">
        <v>478.65494222332592</v>
      </c>
      <c r="T52" s="17">
        <v>521.72195167890209</v>
      </c>
      <c r="U52" s="17">
        <v>573.10095065114331</v>
      </c>
      <c r="V52" s="17">
        <v>609.73598958478328</v>
      </c>
      <c r="W52" s="17">
        <v>2129.2722363563275</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258.75199154553707</v>
      </c>
      <c r="N59" s="5">
        <v>602.91046850973692</v>
      </c>
      <c r="O59" s="5">
        <v>606.71573792203685</v>
      </c>
      <c r="P59" s="5">
        <v>676.2980912075368</v>
      </c>
      <c r="Q59" s="5">
        <v>685.46679827923685</v>
      </c>
      <c r="R59" s="5">
        <v>691.52728714883688</v>
      </c>
      <c r="S59" s="5">
        <v>698.14920131253689</v>
      </c>
      <c r="T59" s="5">
        <v>705.92376770323688</v>
      </c>
      <c r="U59" s="5">
        <v>714.84666767933686</v>
      </c>
      <c r="V59" s="5">
        <v>718.74434040673691</v>
      </c>
      <c r="W59" s="5">
        <v>1121.8723926818375</v>
      </c>
    </row>
    <row r="60" spans="1:23" s="3" customFormat="1">
      <c r="A60" s="6" t="s">
        <v>145</v>
      </c>
      <c r="B60" s="6" t="s">
        <v>128</v>
      </c>
      <c r="C60" s="5">
        <v>0</v>
      </c>
      <c r="D60" s="5">
        <v>0</v>
      </c>
      <c r="E60" s="5">
        <v>0</v>
      </c>
      <c r="F60" s="5">
        <v>0</v>
      </c>
      <c r="G60" s="5">
        <v>0</v>
      </c>
      <c r="H60" s="5">
        <v>0</v>
      </c>
      <c r="I60" s="5">
        <v>0</v>
      </c>
      <c r="J60" s="5">
        <v>0</v>
      </c>
      <c r="K60" s="5">
        <v>0</v>
      </c>
      <c r="L60" s="5">
        <v>0</v>
      </c>
      <c r="M60" s="5">
        <v>0</v>
      </c>
      <c r="N60" s="5">
        <v>0</v>
      </c>
      <c r="O60" s="5">
        <v>0</v>
      </c>
      <c r="P60" s="5">
        <v>0</v>
      </c>
      <c r="Q60" s="5">
        <v>0</v>
      </c>
      <c r="R60" s="5">
        <v>558.07735613</v>
      </c>
      <c r="S60" s="5">
        <v>930.56892640000001</v>
      </c>
      <c r="T60" s="5">
        <v>930.56892640000001</v>
      </c>
      <c r="U60" s="5">
        <v>930.56892640000001</v>
      </c>
      <c r="V60" s="5">
        <v>930.56892640000001</v>
      </c>
      <c r="W60" s="5">
        <v>930.56892640000001</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247</v>
      </c>
      <c r="B65" s="102"/>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305.96953265383189</v>
      </c>
      <c r="N65" s="17">
        <v>654.51548823732378</v>
      </c>
      <c r="O65" s="17">
        <v>661.77690281306684</v>
      </c>
      <c r="P65" s="17">
        <v>736.16847513971595</v>
      </c>
      <c r="Q65" s="17">
        <v>749.58893211474935</v>
      </c>
      <c r="R65" s="17">
        <v>1319.0133981483605</v>
      </c>
      <c r="S65" s="17">
        <v>1703.462430798116</v>
      </c>
      <c r="T65" s="17">
        <v>1715.5613845967241</v>
      </c>
      <c r="U65" s="17">
        <v>1729.0667732027632</v>
      </c>
      <c r="V65" s="17">
        <v>1737.6456284055789</v>
      </c>
      <c r="W65" s="17">
        <v>2146.7038044006613</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247</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151</v>
      </c>
      <c r="B3" s="52"/>
      <c r="C3" s="52"/>
      <c r="D3" s="52"/>
      <c r="E3" s="52"/>
      <c r="F3" s="52"/>
      <c r="G3" s="52"/>
      <c r="H3" s="52"/>
      <c r="I3" s="52"/>
      <c r="J3" s="52"/>
      <c r="K3" s="52"/>
      <c r="L3" s="52"/>
      <c r="M3" s="52"/>
      <c r="N3" s="52"/>
      <c r="O3" s="52"/>
      <c r="P3" s="52"/>
      <c r="Q3" s="52"/>
      <c r="R3" s="52"/>
      <c r="S3" s="52"/>
      <c r="T3" s="52"/>
      <c r="U3" s="52"/>
      <c r="V3" s="52"/>
      <c r="W3" s="52"/>
      <c r="X3" s="52"/>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143</v>
      </c>
      <c r="B7" s="54" t="s">
        <v>158</v>
      </c>
      <c r="C7" s="54" t="s">
        <v>159</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143</v>
      </c>
      <c r="B10" s="54" t="s">
        <v>164</v>
      </c>
      <c r="C10" s="54" t="s">
        <v>165</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143</v>
      </c>
      <c r="B12" s="54" t="s">
        <v>168</v>
      </c>
      <c r="C12" s="54" t="s">
        <v>169</v>
      </c>
      <c r="D12" s="5">
        <v>0</v>
      </c>
      <c r="E12" s="5">
        <v>0</v>
      </c>
      <c r="F12" s="5">
        <v>0</v>
      </c>
      <c r="G12" s="5">
        <v>0</v>
      </c>
      <c r="H12" s="5">
        <v>0</v>
      </c>
      <c r="I12" s="5">
        <v>0</v>
      </c>
      <c r="J12" s="5">
        <v>184.55710135000001</v>
      </c>
      <c r="K12" s="5">
        <v>237.38162133</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126</v>
      </c>
      <c r="B13" s="54" t="s">
        <v>170</v>
      </c>
      <c r="C13" s="54" t="s">
        <v>171</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126</v>
      </c>
      <c r="B14" s="54" t="s">
        <v>172</v>
      </c>
      <c r="C14" s="54" t="s">
        <v>173</v>
      </c>
      <c r="D14" s="5">
        <v>0</v>
      </c>
      <c r="E14" s="5">
        <v>115</v>
      </c>
      <c r="F14" s="5">
        <v>115</v>
      </c>
      <c r="G14" s="5">
        <v>115</v>
      </c>
      <c r="H14" s="5">
        <v>115</v>
      </c>
      <c r="I14" s="5">
        <v>115</v>
      </c>
      <c r="J14" s="5">
        <v>176.44437973999999</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126</v>
      </c>
      <c r="B15" s="54" t="s">
        <v>174</v>
      </c>
      <c r="C15" s="54" t="s">
        <v>175</v>
      </c>
      <c r="D15" s="5">
        <v>0</v>
      </c>
      <c r="E15" s="5">
        <v>150</v>
      </c>
      <c r="F15" s="5">
        <v>150</v>
      </c>
      <c r="G15" s="5">
        <v>330</v>
      </c>
      <c r="H15" s="5">
        <v>330</v>
      </c>
      <c r="I15" s="5">
        <v>330</v>
      </c>
      <c r="J15" s="5">
        <v>660</v>
      </c>
      <c r="K15" s="5">
        <v>660</v>
      </c>
      <c r="L15" s="5">
        <v>660</v>
      </c>
      <c r="M15" s="5">
        <v>660</v>
      </c>
      <c r="N15" s="5">
        <v>660</v>
      </c>
      <c r="O15" s="5">
        <v>660</v>
      </c>
      <c r="P15" s="5">
        <v>660</v>
      </c>
      <c r="Q15" s="5">
        <v>660</v>
      </c>
      <c r="R15" s="5">
        <v>660</v>
      </c>
      <c r="S15" s="5">
        <v>660</v>
      </c>
      <c r="T15" s="5">
        <v>660</v>
      </c>
      <c r="U15" s="5">
        <v>660</v>
      </c>
      <c r="V15" s="5">
        <v>660</v>
      </c>
      <c r="W15" s="5">
        <v>660</v>
      </c>
      <c r="X15" s="5">
        <v>660</v>
      </c>
      <c r="Z15" s="64"/>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144</v>
      </c>
      <c r="B27" s="54" t="s">
        <v>198</v>
      </c>
      <c r="C27" s="54" t="s">
        <v>199</v>
      </c>
      <c r="D27" s="5">
        <v>0</v>
      </c>
      <c r="E27" s="5">
        <v>0</v>
      </c>
      <c r="F27" s="5">
        <v>0</v>
      </c>
      <c r="G27" s="5">
        <v>100</v>
      </c>
      <c r="H27" s="5">
        <v>260</v>
      </c>
      <c r="I27" s="5">
        <v>420</v>
      </c>
      <c r="J27" s="5">
        <v>580</v>
      </c>
      <c r="K27" s="5">
        <v>580</v>
      </c>
      <c r="L27" s="5">
        <v>580</v>
      </c>
      <c r="M27" s="5">
        <v>580</v>
      </c>
      <c r="N27" s="5">
        <v>580</v>
      </c>
      <c r="O27" s="5">
        <v>580</v>
      </c>
      <c r="P27" s="5">
        <v>580</v>
      </c>
      <c r="Q27" s="5">
        <v>580</v>
      </c>
      <c r="R27" s="5">
        <v>580</v>
      </c>
      <c r="S27" s="5">
        <v>580</v>
      </c>
      <c r="T27" s="5">
        <v>580</v>
      </c>
      <c r="U27" s="5">
        <v>580</v>
      </c>
      <c r="V27" s="5">
        <v>580</v>
      </c>
      <c r="W27" s="5">
        <v>580</v>
      </c>
      <c r="X27" s="5">
        <v>580</v>
      </c>
      <c r="Z27" s="64"/>
    </row>
    <row r="28" spans="1:26">
      <c r="A28" s="54" t="s">
        <v>145</v>
      </c>
      <c r="B28" s="54" t="s">
        <v>200</v>
      </c>
      <c r="C28" s="54" t="s">
        <v>201</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145</v>
      </c>
      <c r="B29" s="54" t="s">
        <v>202</v>
      </c>
      <c r="C29" s="54" t="s">
        <v>203</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145</v>
      </c>
      <c r="B34" s="54" t="s">
        <v>212</v>
      </c>
      <c r="C34" s="54" t="s">
        <v>213</v>
      </c>
      <c r="D34" s="5">
        <v>0</v>
      </c>
      <c r="E34" s="5">
        <v>0</v>
      </c>
      <c r="F34" s="5">
        <v>0</v>
      </c>
      <c r="G34" s="5">
        <v>0</v>
      </c>
      <c r="H34" s="5">
        <v>0</v>
      </c>
      <c r="I34" s="5">
        <v>0</v>
      </c>
      <c r="J34" s="5">
        <v>0</v>
      </c>
      <c r="K34" s="5">
        <v>0</v>
      </c>
      <c r="L34" s="5">
        <v>0</v>
      </c>
      <c r="M34" s="5">
        <v>384.45175979999999</v>
      </c>
      <c r="N34" s="5">
        <v>641.43252500999995</v>
      </c>
      <c r="O34" s="5">
        <v>893.72226896999996</v>
      </c>
      <c r="P34" s="5">
        <v>893.72226896999996</v>
      </c>
      <c r="Q34" s="5">
        <v>893.72226896999996</v>
      </c>
      <c r="R34" s="5">
        <v>893.72226896999996</v>
      </c>
      <c r="S34" s="5">
        <v>893.72226896999996</v>
      </c>
      <c r="T34" s="5">
        <v>893.72226896999996</v>
      </c>
      <c r="U34" s="5">
        <v>893.72226896999996</v>
      </c>
      <c r="V34" s="5">
        <v>893.72226896999996</v>
      </c>
      <c r="W34" s="5">
        <v>893.72226896999996</v>
      </c>
      <c r="X34" s="5">
        <v>893.72226896999996</v>
      </c>
      <c r="Z34" s="64"/>
    </row>
    <row r="35" spans="1:26">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146</v>
      </c>
      <c r="B38" s="54" t="s">
        <v>220</v>
      </c>
      <c r="C38" s="54" t="s">
        <v>221</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224</v>
      </c>
      <c r="B40" s="104"/>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3" t="s">
        <v>225</v>
      </c>
      <c r="B41" s="103"/>
      <c r="C41" s="86"/>
      <c r="D41" s="55">
        <v>0</v>
      </c>
      <c r="E41" s="55">
        <v>790</v>
      </c>
      <c r="F41" s="55">
        <v>790</v>
      </c>
      <c r="G41" s="55">
        <v>1070</v>
      </c>
      <c r="H41" s="55">
        <v>1230</v>
      </c>
      <c r="I41" s="55">
        <v>1796.8079730100001</v>
      </c>
      <c r="J41" s="55">
        <v>3571.0014810900002</v>
      </c>
      <c r="K41" s="55">
        <v>3747.3816213300001</v>
      </c>
      <c r="L41" s="55">
        <v>4424.1448412700001</v>
      </c>
      <c r="M41" s="55">
        <v>4808.5966010700004</v>
      </c>
      <c r="N41" s="55">
        <v>5065.5773662800002</v>
      </c>
      <c r="O41" s="55">
        <v>5722.8671102400003</v>
      </c>
      <c r="P41" s="55">
        <v>7535.3671102400003</v>
      </c>
      <c r="Q41" s="55">
        <v>7535.3671102400003</v>
      </c>
      <c r="R41" s="55">
        <v>7535.3671102400003</v>
      </c>
      <c r="S41" s="55">
        <v>7535.3671102400003</v>
      </c>
      <c r="T41" s="55">
        <v>7535.3671102400003</v>
      </c>
      <c r="U41" s="55">
        <v>7535.3671102400003</v>
      </c>
      <c r="V41" s="55">
        <v>7535.3671102400003</v>
      </c>
      <c r="W41" s="55">
        <v>7535.3671102400003</v>
      </c>
      <c r="X41" s="55">
        <v>7535.3671102400003</v>
      </c>
      <c r="Z41" s="64"/>
    </row>
    <row r="42" spans="1:26">
      <c r="Z42" s="64"/>
    </row>
    <row r="43" spans="1:26">
      <c r="A43" s="52" t="s">
        <v>118</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143</v>
      </c>
      <c r="B45" s="54" t="s">
        <v>154</v>
      </c>
      <c r="C45" s="54" t="s">
        <v>155</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143</v>
      </c>
      <c r="B48" s="54" t="s">
        <v>160</v>
      </c>
      <c r="C48" s="54" t="s">
        <v>161</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143</v>
      </c>
      <c r="B50" s="54" t="s">
        <v>164</v>
      </c>
      <c r="C50" s="54" t="s">
        <v>165</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143</v>
      </c>
      <c r="B52" s="54" t="s">
        <v>168</v>
      </c>
      <c r="C52" s="54" t="s">
        <v>169</v>
      </c>
      <c r="D52" s="5">
        <v>0</v>
      </c>
      <c r="E52" s="5">
        <v>500</v>
      </c>
      <c r="F52" s="5">
        <v>500</v>
      </c>
      <c r="G52" s="5">
        <v>500</v>
      </c>
      <c r="H52" s="5">
        <v>500</v>
      </c>
      <c r="I52" s="5">
        <v>500</v>
      </c>
      <c r="J52" s="5">
        <v>500</v>
      </c>
      <c r="K52" s="5">
        <v>1845.5929855300001</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126</v>
      </c>
      <c r="B55" s="54" t="s">
        <v>174</v>
      </c>
      <c r="C55" s="54" t="s">
        <v>175</v>
      </c>
      <c r="D55" s="5">
        <v>0</v>
      </c>
      <c r="E55" s="5">
        <v>0</v>
      </c>
      <c r="F55" s="5">
        <v>0</v>
      </c>
      <c r="G55" s="5">
        <v>670</v>
      </c>
      <c r="H55" s="5">
        <v>670</v>
      </c>
      <c r="I55" s="5">
        <v>670</v>
      </c>
      <c r="J55" s="5">
        <v>1340</v>
      </c>
      <c r="K55" s="5">
        <v>1340</v>
      </c>
      <c r="L55" s="5">
        <v>1340</v>
      </c>
      <c r="M55" s="5">
        <v>1340</v>
      </c>
      <c r="N55" s="5">
        <v>1340</v>
      </c>
      <c r="O55" s="5">
        <v>1340</v>
      </c>
      <c r="P55" s="5">
        <v>1340</v>
      </c>
      <c r="Q55" s="5">
        <v>1340</v>
      </c>
      <c r="R55" s="5">
        <v>1340</v>
      </c>
      <c r="S55" s="5">
        <v>1340</v>
      </c>
      <c r="T55" s="5">
        <v>1340</v>
      </c>
      <c r="U55" s="5">
        <v>1340</v>
      </c>
      <c r="V55" s="5">
        <v>1340</v>
      </c>
      <c r="W55" s="5">
        <v>1340</v>
      </c>
      <c r="X55" s="5">
        <v>1340</v>
      </c>
      <c r="Z55" s="64"/>
    </row>
    <row r="56" spans="1:26">
      <c r="A56" s="54" t="s">
        <v>126</v>
      </c>
      <c r="B56" s="54" t="s">
        <v>176</v>
      </c>
      <c r="C56" s="54" t="s">
        <v>177</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126</v>
      </c>
      <c r="B61" s="54" t="s">
        <v>186</v>
      </c>
      <c r="C61" s="54" t="s">
        <v>187</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144</v>
      </c>
      <c r="B64" s="54" t="s">
        <v>192</v>
      </c>
      <c r="C64" s="54" t="s">
        <v>193</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144</v>
      </c>
      <c r="B65" s="54" t="s">
        <v>194</v>
      </c>
      <c r="C65" s="54" t="s">
        <v>195</v>
      </c>
      <c r="D65" s="5">
        <v>0</v>
      </c>
      <c r="E65" s="5">
        <v>151.19999999999999</v>
      </c>
      <c r="F65" s="5">
        <v>151.19999999999999</v>
      </c>
      <c r="G65" s="5">
        <v>151.19999999999999</v>
      </c>
      <c r="H65" s="5">
        <v>151.19999999999999</v>
      </c>
      <c r="I65" s="5">
        <v>273.31555335000002</v>
      </c>
      <c r="J65" s="5">
        <v>292.08201912999999</v>
      </c>
      <c r="K65" s="5">
        <v>562.4664669</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144</v>
      </c>
      <c r="B66" s="54" t="s">
        <v>196</v>
      </c>
      <c r="C66" s="54" t="s">
        <v>197</v>
      </c>
      <c r="D66" s="5">
        <v>0</v>
      </c>
      <c r="E66" s="5">
        <v>0</v>
      </c>
      <c r="F66" s="5">
        <v>0</v>
      </c>
      <c r="G66" s="5">
        <v>0</v>
      </c>
      <c r="H66" s="5">
        <v>219.8</v>
      </c>
      <c r="I66" s="5">
        <v>336.68444664999998</v>
      </c>
      <c r="J66" s="5">
        <v>577.91798086999995</v>
      </c>
      <c r="K66" s="5">
        <v>787.5335331</v>
      </c>
      <c r="L66" s="5">
        <v>1080</v>
      </c>
      <c r="M66" s="5">
        <v>1080</v>
      </c>
      <c r="N66" s="5">
        <v>1080</v>
      </c>
      <c r="O66" s="5">
        <v>1080</v>
      </c>
      <c r="P66" s="5">
        <v>1080</v>
      </c>
      <c r="Q66" s="5">
        <v>1080</v>
      </c>
      <c r="R66" s="5">
        <v>1080</v>
      </c>
      <c r="S66" s="5">
        <v>1080</v>
      </c>
      <c r="T66" s="5">
        <v>2000</v>
      </c>
      <c r="U66" s="5">
        <v>2000</v>
      </c>
      <c r="V66" s="5">
        <v>2000</v>
      </c>
      <c r="W66" s="5">
        <v>2000</v>
      </c>
      <c r="X66" s="5">
        <v>2000</v>
      </c>
      <c r="Z66" s="64"/>
    </row>
    <row r="67" spans="1:26">
      <c r="A67" s="54" t="s">
        <v>144</v>
      </c>
      <c r="B67" s="54" t="s">
        <v>198</v>
      </c>
      <c r="C67" s="54" t="s">
        <v>199</v>
      </c>
      <c r="D67" s="5">
        <v>0</v>
      </c>
      <c r="E67" s="5">
        <v>0</v>
      </c>
      <c r="F67" s="5">
        <v>0</v>
      </c>
      <c r="G67" s="5">
        <v>0</v>
      </c>
      <c r="H67" s="5">
        <v>0</v>
      </c>
      <c r="I67" s="5">
        <v>0</v>
      </c>
      <c r="J67" s="5">
        <v>220</v>
      </c>
      <c r="K67" s="5">
        <v>220</v>
      </c>
      <c r="L67" s="5">
        <v>220</v>
      </c>
      <c r="M67" s="5">
        <v>220</v>
      </c>
      <c r="N67" s="5">
        <v>220</v>
      </c>
      <c r="O67" s="5">
        <v>220</v>
      </c>
      <c r="P67" s="5">
        <v>220</v>
      </c>
      <c r="Q67" s="5">
        <v>220</v>
      </c>
      <c r="R67" s="5">
        <v>220</v>
      </c>
      <c r="S67" s="5">
        <v>220</v>
      </c>
      <c r="T67" s="5">
        <v>220</v>
      </c>
      <c r="U67" s="5">
        <v>220</v>
      </c>
      <c r="V67" s="5">
        <v>220</v>
      </c>
      <c r="W67" s="5">
        <v>220</v>
      </c>
      <c r="X67" s="5">
        <v>220</v>
      </c>
      <c r="Z67" s="64"/>
    </row>
    <row r="68" spans="1:26">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145</v>
      </c>
      <c r="B70" s="54" t="s">
        <v>204</v>
      </c>
      <c r="C70" s="54" t="s">
        <v>205</v>
      </c>
      <c r="D70" s="5">
        <v>0</v>
      </c>
      <c r="E70" s="5">
        <v>0</v>
      </c>
      <c r="F70" s="5">
        <v>0</v>
      </c>
      <c r="G70" s="5">
        <v>0</v>
      </c>
      <c r="H70" s="5">
        <v>0</v>
      </c>
      <c r="I70" s="5">
        <v>0</v>
      </c>
      <c r="J70" s="5">
        <v>0</v>
      </c>
      <c r="K70" s="5">
        <v>0</v>
      </c>
      <c r="L70" s="5">
        <v>0</v>
      </c>
      <c r="M70" s="5">
        <v>0</v>
      </c>
      <c r="N70" s="5">
        <v>0</v>
      </c>
      <c r="O70" s="5">
        <v>106.27773103</v>
      </c>
      <c r="P70" s="5">
        <v>106.27773103</v>
      </c>
      <c r="Q70" s="5">
        <v>106.27773103</v>
      </c>
      <c r="R70" s="5">
        <v>106.27773103</v>
      </c>
      <c r="S70" s="5">
        <v>106.27773103</v>
      </c>
      <c r="T70" s="5">
        <v>106.27773103</v>
      </c>
      <c r="U70" s="5">
        <v>106.27773103</v>
      </c>
      <c r="V70" s="5">
        <v>106.27773103</v>
      </c>
      <c r="W70" s="5">
        <v>106.27773103</v>
      </c>
      <c r="X70" s="5">
        <v>106.27773103</v>
      </c>
      <c r="Z70" s="64"/>
    </row>
    <row r="71" spans="1:26">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36.097373699999999</v>
      </c>
      <c r="X78" s="5">
        <v>36.097373699999999</v>
      </c>
      <c r="Z78" s="64"/>
    </row>
    <row r="79" spans="1:26">
      <c r="A79" s="54" t="s">
        <v>146</v>
      </c>
      <c r="B79" s="54" t="s">
        <v>222</v>
      </c>
      <c r="C79" s="54" t="s">
        <v>223</v>
      </c>
      <c r="D79" s="5">
        <v>0</v>
      </c>
      <c r="E79" s="5">
        <v>0</v>
      </c>
      <c r="F79" s="5">
        <v>0</v>
      </c>
      <c r="G79" s="5">
        <v>0</v>
      </c>
      <c r="H79" s="5">
        <v>0</v>
      </c>
      <c r="I79" s="5">
        <v>0</v>
      </c>
      <c r="J79" s="5">
        <v>58.255549530000003</v>
      </c>
      <c r="K79" s="5">
        <v>58.255549530000003</v>
      </c>
      <c r="L79" s="5">
        <v>58.255549530000003</v>
      </c>
      <c r="M79" s="5">
        <v>58.255549530000003</v>
      </c>
      <c r="N79" s="5">
        <v>58.255549530000003</v>
      </c>
      <c r="O79" s="5">
        <v>454.39074549999998</v>
      </c>
      <c r="P79" s="5">
        <v>454.39074549999998</v>
      </c>
      <c r="Q79" s="5">
        <v>454.39074549999998</v>
      </c>
      <c r="R79" s="5">
        <v>454.39074549999998</v>
      </c>
      <c r="S79" s="5">
        <v>454.39074549999998</v>
      </c>
      <c r="T79" s="5">
        <v>454.39074549999998</v>
      </c>
      <c r="U79" s="5">
        <v>454.39074549999998</v>
      </c>
      <c r="V79" s="5">
        <v>454.39074549999998</v>
      </c>
      <c r="W79" s="5">
        <v>480</v>
      </c>
      <c r="X79" s="5">
        <v>480</v>
      </c>
      <c r="Z79" s="64"/>
    </row>
    <row r="80" spans="1:26">
      <c r="A80" s="104" t="s">
        <v>224</v>
      </c>
      <c r="B80" s="104"/>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3" t="s">
        <v>225</v>
      </c>
      <c r="B81" s="103"/>
      <c r="C81" s="86"/>
      <c r="D81" s="55">
        <v>0</v>
      </c>
      <c r="E81" s="55">
        <v>1087.2</v>
      </c>
      <c r="F81" s="55">
        <v>1087.2</v>
      </c>
      <c r="G81" s="55">
        <v>1757.2</v>
      </c>
      <c r="H81" s="55">
        <v>2326.9606375900003</v>
      </c>
      <c r="I81" s="55">
        <v>3057</v>
      </c>
      <c r="J81" s="55">
        <v>4310.2555495300003</v>
      </c>
      <c r="K81" s="55">
        <v>6135.8485350600004</v>
      </c>
      <c r="L81" s="55">
        <v>6857.1107082600001</v>
      </c>
      <c r="M81" s="55">
        <v>6857.1107082600001</v>
      </c>
      <c r="N81" s="55">
        <v>6857.1107082600001</v>
      </c>
      <c r="O81" s="55">
        <v>7559.5236352599995</v>
      </c>
      <c r="P81" s="55">
        <v>7559.5236352599995</v>
      </c>
      <c r="Q81" s="55">
        <v>7559.5236352599995</v>
      </c>
      <c r="R81" s="55">
        <v>13339.52363526</v>
      </c>
      <c r="S81" s="55">
        <v>13539.52363526</v>
      </c>
      <c r="T81" s="55">
        <v>14459.52363526</v>
      </c>
      <c r="U81" s="55">
        <v>14459.52363526</v>
      </c>
      <c r="V81" s="55">
        <v>14459.52363526</v>
      </c>
      <c r="W81" s="55">
        <v>14521.23026346</v>
      </c>
      <c r="X81" s="55">
        <v>14521.23026346</v>
      </c>
      <c r="Z81" s="64"/>
    </row>
    <row r="82" spans="1:26">
      <c r="Z82" s="64"/>
    </row>
    <row r="83" spans="1:26">
      <c r="L83" s="65"/>
      <c r="Z83" s="64"/>
    </row>
    <row r="84" spans="1:26">
      <c r="Z84" s="64"/>
    </row>
    <row r="85" spans="1:26">
      <c r="A85" s="52" t="s">
        <v>226</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139</v>
      </c>
      <c r="B86" s="53" t="s">
        <v>152</v>
      </c>
      <c r="C86" s="53" t="s">
        <v>153</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143</v>
      </c>
      <c r="B87" s="54" t="s">
        <v>154</v>
      </c>
      <c r="C87" s="54" t="s">
        <v>155</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143</v>
      </c>
      <c r="B88" s="54" t="s">
        <v>156</v>
      </c>
      <c r="C88" s="54" t="s">
        <v>157</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143</v>
      </c>
      <c r="B89" s="54" t="s">
        <v>158</v>
      </c>
      <c r="C89" s="54" t="s">
        <v>159</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143</v>
      </c>
      <c r="B90" s="54" t="s">
        <v>160</v>
      </c>
      <c r="C90" s="54" t="s">
        <v>161</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143</v>
      </c>
      <c r="B91" s="54" t="s">
        <v>162</v>
      </c>
      <c r="C91" s="54" t="s">
        <v>163</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143</v>
      </c>
      <c r="B92" s="54" t="s">
        <v>164</v>
      </c>
      <c r="C92" s="54" t="s">
        <v>165</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143</v>
      </c>
      <c r="B93" s="54" t="s">
        <v>166</v>
      </c>
      <c r="C93" s="54" t="s">
        <v>167</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143</v>
      </c>
      <c r="B94" s="54" t="s">
        <v>168</v>
      </c>
      <c r="C94" s="54" t="s">
        <v>169</v>
      </c>
      <c r="D94" s="5">
        <v>0</v>
      </c>
      <c r="E94" s="5">
        <v>500</v>
      </c>
      <c r="F94" s="5">
        <v>500</v>
      </c>
      <c r="G94" s="5">
        <v>500</v>
      </c>
      <c r="H94" s="5">
        <v>500</v>
      </c>
      <c r="I94" s="5">
        <v>500</v>
      </c>
      <c r="J94" s="5">
        <v>684.55710135000004</v>
      </c>
      <c r="K94" s="5">
        <v>2082.9746068600002</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126</v>
      </c>
      <c r="B95" s="54" t="s">
        <v>170</v>
      </c>
      <c r="C95" s="54" t="s">
        <v>171</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126</v>
      </c>
      <c r="B96" s="54" t="s">
        <v>172</v>
      </c>
      <c r="C96" s="54" t="s">
        <v>173</v>
      </c>
      <c r="D96" s="5">
        <v>0</v>
      </c>
      <c r="E96" s="5">
        <v>115</v>
      </c>
      <c r="F96" s="5">
        <v>115</v>
      </c>
      <c r="G96" s="5">
        <v>115</v>
      </c>
      <c r="H96" s="5">
        <v>115</v>
      </c>
      <c r="I96" s="5">
        <v>115</v>
      </c>
      <c r="J96" s="5">
        <v>176.44437973999999</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126</v>
      </c>
      <c r="B97" s="54" t="s">
        <v>174</v>
      </c>
      <c r="C97" s="54" t="s">
        <v>175</v>
      </c>
      <c r="D97" s="5">
        <v>0</v>
      </c>
      <c r="E97" s="5">
        <v>150</v>
      </c>
      <c r="F97" s="5">
        <v>150</v>
      </c>
      <c r="G97" s="5">
        <v>1000</v>
      </c>
      <c r="H97" s="5">
        <v>1000</v>
      </c>
      <c r="I97" s="5">
        <v>1000</v>
      </c>
      <c r="J97" s="5">
        <v>2000</v>
      </c>
      <c r="K97" s="5">
        <v>2000</v>
      </c>
      <c r="L97" s="5">
        <v>2000</v>
      </c>
      <c r="M97" s="5">
        <v>2000</v>
      </c>
      <c r="N97" s="5">
        <v>2000</v>
      </c>
      <c r="O97" s="5">
        <v>2000</v>
      </c>
      <c r="P97" s="5">
        <v>2000</v>
      </c>
      <c r="Q97" s="5">
        <v>2000</v>
      </c>
      <c r="R97" s="5">
        <v>2000</v>
      </c>
      <c r="S97" s="5">
        <v>2000</v>
      </c>
      <c r="T97" s="5">
        <v>2000</v>
      </c>
      <c r="U97" s="5">
        <v>2000</v>
      </c>
      <c r="V97" s="5">
        <v>2000</v>
      </c>
      <c r="W97" s="5">
        <v>2000</v>
      </c>
      <c r="X97" s="5">
        <v>2000</v>
      </c>
      <c r="Z97" s="64"/>
    </row>
    <row r="98" spans="1:26">
      <c r="A98" s="54" t="s">
        <v>126</v>
      </c>
      <c r="B98" s="54" t="s">
        <v>176</v>
      </c>
      <c r="C98" s="54" t="s">
        <v>177</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126</v>
      </c>
      <c r="B99" s="54" t="s">
        <v>178</v>
      </c>
      <c r="C99" s="54" t="s">
        <v>179</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126</v>
      </c>
      <c r="B100" s="54" t="s">
        <v>180</v>
      </c>
      <c r="C100" s="54" t="s">
        <v>181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126</v>
      </c>
      <c r="B101" s="54" t="s">
        <v>182</v>
      </c>
      <c r="C101" s="54" t="s">
        <v>183</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126</v>
      </c>
      <c r="B102" s="54" t="s">
        <v>184</v>
      </c>
      <c r="C102" s="54" t="s">
        <v>185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126</v>
      </c>
      <c r="B103" s="54" t="s">
        <v>186</v>
      </c>
      <c r="C103" s="54" t="s">
        <v>187</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144</v>
      </c>
      <c r="B104" s="54" t="s">
        <v>188</v>
      </c>
      <c r="C104" s="54" t="s">
        <v>189</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144</v>
      </c>
      <c r="B105" s="54" t="s">
        <v>190</v>
      </c>
      <c r="C105" s="54" t="s">
        <v>191</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144</v>
      </c>
      <c r="B106" s="54" t="s">
        <v>192</v>
      </c>
      <c r="C106" s="54" t="s">
        <v>193</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144</v>
      </c>
      <c r="B107" s="54" t="s">
        <v>194</v>
      </c>
      <c r="C107" s="54" t="s">
        <v>195</v>
      </c>
      <c r="D107" s="5">
        <v>0</v>
      </c>
      <c r="E107" s="5">
        <v>151.19999999999999</v>
      </c>
      <c r="F107" s="5">
        <v>151.19999999999999</v>
      </c>
      <c r="G107" s="5">
        <v>151.19999999999999</v>
      </c>
      <c r="H107" s="5">
        <v>151.19999999999999</v>
      </c>
      <c r="I107" s="5">
        <v>273.31555335000002</v>
      </c>
      <c r="J107" s="5">
        <v>292.08201912999999</v>
      </c>
      <c r="K107" s="5">
        <v>562.4664669</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144</v>
      </c>
      <c r="B108" s="54" t="s">
        <v>196</v>
      </c>
      <c r="C108" s="54" t="s">
        <v>197</v>
      </c>
      <c r="D108" s="5">
        <v>0</v>
      </c>
      <c r="E108" s="5">
        <v>0</v>
      </c>
      <c r="F108" s="5">
        <v>0</v>
      </c>
      <c r="G108" s="5">
        <v>0</v>
      </c>
      <c r="H108" s="5">
        <v>219.8</v>
      </c>
      <c r="I108" s="5">
        <v>336.68444664999998</v>
      </c>
      <c r="J108" s="5">
        <v>577.91798086999995</v>
      </c>
      <c r="K108" s="5">
        <v>787.5335331</v>
      </c>
      <c r="L108" s="5">
        <v>1080</v>
      </c>
      <c r="M108" s="5">
        <v>1080</v>
      </c>
      <c r="N108" s="5">
        <v>1080</v>
      </c>
      <c r="O108" s="5">
        <v>1080</v>
      </c>
      <c r="P108" s="5">
        <v>1080</v>
      </c>
      <c r="Q108" s="5">
        <v>1080</v>
      </c>
      <c r="R108" s="5">
        <v>1080</v>
      </c>
      <c r="S108" s="5">
        <v>1080</v>
      </c>
      <c r="T108" s="5">
        <v>2000</v>
      </c>
      <c r="U108" s="5">
        <v>2000</v>
      </c>
      <c r="V108" s="5">
        <v>2000</v>
      </c>
      <c r="W108" s="5">
        <v>2000</v>
      </c>
      <c r="X108" s="5">
        <v>2000</v>
      </c>
      <c r="Z108" s="64"/>
    </row>
    <row r="109" spans="1:26">
      <c r="A109" s="54" t="s">
        <v>144</v>
      </c>
      <c r="B109" s="54" t="s">
        <v>198</v>
      </c>
      <c r="C109" s="54" t="s">
        <v>199</v>
      </c>
      <c r="D109" s="5">
        <v>0</v>
      </c>
      <c r="E109" s="5">
        <v>0</v>
      </c>
      <c r="F109" s="5">
        <v>0</v>
      </c>
      <c r="G109" s="5">
        <v>100</v>
      </c>
      <c r="H109" s="5">
        <v>260</v>
      </c>
      <c r="I109" s="5">
        <v>420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145</v>
      </c>
      <c r="B110" s="54" t="s">
        <v>200</v>
      </c>
      <c r="C110" s="54" t="s">
        <v>201</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145</v>
      </c>
      <c r="B111" s="54" t="s">
        <v>202</v>
      </c>
      <c r="C111" s="54" t="s">
        <v>203</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145</v>
      </c>
      <c r="B112" s="54" t="s">
        <v>204</v>
      </c>
      <c r="C112" s="54" t="s">
        <v>205</v>
      </c>
      <c r="D112" s="5">
        <v>0</v>
      </c>
      <c r="E112" s="5">
        <v>0</v>
      </c>
      <c r="F112" s="5">
        <v>0</v>
      </c>
      <c r="G112" s="5">
        <v>0</v>
      </c>
      <c r="H112" s="5">
        <v>0</v>
      </c>
      <c r="I112" s="5">
        <v>0</v>
      </c>
      <c r="J112" s="5">
        <v>0</v>
      </c>
      <c r="K112" s="5">
        <v>0</v>
      </c>
      <c r="L112" s="5">
        <v>0</v>
      </c>
      <c r="M112" s="5">
        <v>0</v>
      </c>
      <c r="N112" s="5">
        <v>0</v>
      </c>
      <c r="O112" s="5">
        <v>106.27773103</v>
      </c>
      <c r="P112" s="5">
        <v>106.27773103</v>
      </c>
      <c r="Q112" s="5">
        <v>106.27773103</v>
      </c>
      <c r="R112" s="5">
        <v>106.27773103</v>
      </c>
      <c r="S112" s="5">
        <v>106.27773103</v>
      </c>
      <c r="T112" s="5">
        <v>106.27773103</v>
      </c>
      <c r="U112" s="5">
        <v>106.27773103</v>
      </c>
      <c r="V112" s="5">
        <v>106.27773103</v>
      </c>
      <c r="W112" s="5">
        <v>106.27773103</v>
      </c>
      <c r="X112" s="5">
        <v>106.27773103</v>
      </c>
      <c r="Z112" s="64"/>
    </row>
    <row r="113" spans="1:26">
      <c r="A113" s="54" t="s">
        <v>145</v>
      </c>
      <c r="B113" s="54" t="s">
        <v>206</v>
      </c>
      <c r="C113" s="54" t="s">
        <v>207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145</v>
      </c>
      <c r="B114" s="54" t="s">
        <v>208</v>
      </c>
      <c r="C114" s="54" t="s">
        <v>209</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145</v>
      </c>
      <c r="B115" s="54" t="s">
        <v>210</v>
      </c>
      <c r="C115" s="54" t="s">
        <v>211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145</v>
      </c>
      <c r="B116" s="54" t="s">
        <v>212</v>
      </c>
      <c r="C116" s="54" t="s">
        <v>213</v>
      </c>
      <c r="D116" s="5">
        <v>0</v>
      </c>
      <c r="E116" s="5">
        <v>0</v>
      </c>
      <c r="F116" s="5">
        <v>0</v>
      </c>
      <c r="G116" s="5">
        <v>0</v>
      </c>
      <c r="H116" s="5">
        <v>0</v>
      </c>
      <c r="I116" s="5">
        <v>0</v>
      </c>
      <c r="J116" s="5">
        <v>0</v>
      </c>
      <c r="K116" s="5">
        <v>0</v>
      </c>
      <c r="L116" s="5">
        <v>0</v>
      </c>
      <c r="M116" s="5">
        <v>384.45175979999999</v>
      </c>
      <c r="N116" s="5">
        <v>641.43252500999995</v>
      </c>
      <c r="O116" s="5">
        <v>893.72226896999996</v>
      </c>
      <c r="P116" s="5">
        <v>893.72226896999996</v>
      </c>
      <c r="Q116" s="5">
        <v>893.72226896999996</v>
      </c>
      <c r="R116" s="5">
        <v>893.72226896999996</v>
      </c>
      <c r="S116" s="5">
        <v>893.72226896999996</v>
      </c>
      <c r="T116" s="5">
        <v>893.72226896999996</v>
      </c>
      <c r="U116" s="5">
        <v>893.72226896999996</v>
      </c>
      <c r="V116" s="5">
        <v>893.72226896999996</v>
      </c>
      <c r="W116" s="5">
        <v>893.72226896999996</v>
      </c>
      <c r="X116" s="5">
        <v>893.72226896999996</v>
      </c>
      <c r="Z116" s="64"/>
    </row>
    <row r="117" spans="1:26">
      <c r="A117" s="54" t="s">
        <v>145</v>
      </c>
      <c r="B117" s="54" t="s">
        <v>214</v>
      </c>
      <c r="C117" s="54" t="s">
        <v>215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145</v>
      </c>
      <c r="B118" s="54" t="s">
        <v>216</v>
      </c>
      <c r="C118" s="54" t="s">
        <v>217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146</v>
      </c>
      <c r="B119" s="54" t="s">
        <v>218</v>
      </c>
      <c r="C119" s="54" t="s">
        <v>219</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146</v>
      </c>
      <c r="B120" s="54" t="s">
        <v>220</v>
      </c>
      <c r="C120" s="54" t="s">
        <v>221</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186.09737369999999</v>
      </c>
      <c r="X120" s="5">
        <v>186.09737369999999</v>
      </c>
      <c r="Z120" s="64"/>
    </row>
    <row r="121" spans="1:26">
      <c r="A121" s="54" t="s">
        <v>146</v>
      </c>
      <c r="B121" s="54" t="s">
        <v>222</v>
      </c>
      <c r="C121" s="54" t="s">
        <v>223</v>
      </c>
      <c r="D121" s="5">
        <v>0</v>
      </c>
      <c r="E121" s="5">
        <v>0</v>
      </c>
      <c r="F121" s="5">
        <v>0</v>
      </c>
      <c r="G121" s="5">
        <v>0</v>
      </c>
      <c r="H121" s="5">
        <v>0</v>
      </c>
      <c r="I121" s="5">
        <v>0</v>
      </c>
      <c r="J121" s="5">
        <v>58.255549530000003</v>
      </c>
      <c r="K121" s="5">
        <v>58.255549530000003</v>
      </c>
      <c r="L121" s="5">
        <v>58.255549530000003</v>
      </c>
      <c r="M121" s="5">
        <v>58.255549530000003</v>
      </c>
      <c r="N121" s="5">
        <v>58.255549530000003</v>
      </c>
      <c r="O121" s="5">
        <v>454.39074549999998</v>
      </c>
      <c r="P121" s="5">
        <v>454.39074549999998</v>
      </c>
      <c r="Q121" s="5">
        <v>454.39074549999998</v>
      </c>
      <c r="R121" s="5">
        <v>454.39074549999998</v>
      </c>
      <c r="S121" s="5">
        <v>454.39074549999998</v>
      </c>
      <c r="T121" s="5">
        <v>454.39074549999998</v>
      </c>
      <c r="U121" s="5">
        <v>454.39074549999998</v>
      </c>
      <c r="V121" s="5">
        <v>454.39074549999998</v>
      </c>
      <c r="W121" s="5">
        <v>480</v>
      </c>
      <c r="X121" s="5">
        <v>480</v>
      </c>
      <c r="Z121" s="64"/>
    </row>
    <row r="122" spans="1:26">
      <c r="A122" s="104" t="s">
        <v>224</v>
      </c>
      <c r="B122" s="104"/>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3" t="s">
        <v>225</v>
      </c>
      <c r="B123" s="103"/>
      <c r="C123" s="86"/>
      <c r="D123" s="55">
        <v>0</v>
      </c>
      <c r="E123" s="55">
        <v>1877.2</v>
      </c>
      <c r="F123" s="55">
        <v>1877.2</v>
      </c>
      <c r="G123" s="55">
        <v>2827.2</v>
      </c>
      <c r="H123" s="55">
        <v>3556.9606375900003</v>
      </c>
      <c r="I123" s="55">
        <v>4853.8079730099998</v>
      </c>
      <c r="J123" s="55">
        <v>7881.2570306200005</v>
      </c>
      <c r="K123" s="55">
        <v>9883.23015639</v>
      </c>
      <c r="L123" s="55">
        <v>11281.25554953</v>
      </c>
      <c r="M123" s="55">
        <v>11665.70730933</v>
      </c>
      <c r="N123" s="55">
        <v>11922.688074539999</v>
      </c>
      <c r="O123" s="55">
        <v>13282.390745500001</v>
      </c>
      <c r="P123" s="55">
        <v>15094.890745500001</v>
      </c>
      <c r="Q123" s="55">
        <v>15094.890745500001</v>
      </c>
      <c r="R123" s="55">
        <v>20874.890745500001</v>
      </c>
      <c r="S123" s="55">
        <v>21074.890745500001</v>
      </c>
      <c r="T123" s="55">
        <v>21994.890745500001</v>
      </c>
      <c r="U123" s="55">
        <v>21994.890745500001</v>
      </c>
      <c r="V123" s="55">
        <v>21994.890745500001</v>
      </c>
      <c r="W123" s="55">
        <v>22056.597373700002</v>
      </c>
      <c r="X123" s="55">
        <v>22056.597373700002</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151</v>
      </c>
      <c r="B3" s="52"/>
      <c r="C3" s="52"/>
      <c r="D3" s="52"/>
      <c r="E3" s="52"/>
      <c r="F3" s="52"/>
      <c r="G3" s="52"/>
      <c r="H3" s="52"/>
      <c r="I3" s="52"/>
      <c r="J3" s="52"/>
      <c r="K3" s="52"/>
      <c r="L3" s="52"/>
      <c r="M3" s="52"/>
      <c r="N3" s="52"/>
      <c r="O3" s="52"/>
      <c r="P3" s="52"/>
      <c r="Q3" s="52"/>
      <c r="R3" s="52"/>
      <c r="S3" s="52"/>
      <c r="T3" s="52"/>
      <c r="U3" s="52"/>
      <c r="V3" s="52"/>
      <c r="W3" s="52"/>
      <c r="X3" s="52"/>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355</v>
      </c>
      <c r="F8" s="5">
        <v>355</v>
      </c>
      <c r="G8" s="5">
        <v>355</v>
      </c>
      <c r="H8" s="5">
        <v>355</v>
      </c>
      <c r="I8" s="5">
        <v>355</v>
      </c>
      <c r="J8" s="5">
        <v>417.44889641999998</v>
      </c>
      <c r="K8" s="5">
        <v>417.44889641999998</v>
      </c>
      <c r="L8" s="5">
        <v>417.44889641999998</v>
      </c>
      <c r="M8" s="5">
        <v>417.44889641999998</v>
      </c>
      <c r="N8" s="5">
        <v>417.44889641999998</v>
      </c>
      <c r="O8" s="5">
        <v>417.44889641999998</v>
      </c>
      <c r="P8" s="5">
        <v>417.44889641999998</v>
      </c>
      <c r="Q8" s="5">
        <v>417.44889641999998</v>
      </c>
      <c r="R8" s="5">
        <v>417.44889641999998</v>
      </c>
      <c r="S8" s="5">
        <v>417.44889641999998</v>
      </c>
      <c r="T8" s="5">
        <v>417.44889641999998</v>
      </c>
      <c r="U8" s="5">
        <v>417.44889641999998</v>
      </c>
      <c r="V8" s="5">
        <v>417.44889641999998</v>
      </c>
      <c r="W8" s="5">
        <v>417.44889641999998</v>
      </c>
      <c r="X8" s="5">
        <v>417.44889641999998</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406.80797302000002</v>
      </c>
      <c r="J10" s="5">
        <v>1382.55110358</v>
      </c>
      <c r="K10" s="5">
        <v>1382.55110358</v>
      </c>
      <c r="L10" s="5">
        <v>1382.55110358</v>
      </c>
      <c r="M10" s="5">
        <v>1382.55110358</v>
      </c>
      <c r="N10" s="5">
        <v>1382.55110358</v>
      </c>
      <c r="O10" s="5">
        <v>1382.55110358</v>
      </c>
      <c r="P10" s="5">
        <v>1382.55110358</v>
      </c>
      <c r="Q10" s="5">
        <v>1382.55110358</v>
      </c>
      <c r="R10" s="5">
        <v>1382.55110358</v>
      </c>
      <c r="S10" s="5">
        <v>1382.55110358</v>
      </c>
      <c r="T10" s="5">
        <v>1382.55110358</v>
      </c>
      <c r="U10" s="5">
        <v>1382.55110358</v>
      </c>
      <c r="V10" s="5">
        <v>1382.55110358</v>
      </c>
      <c r="W10" s="5">
        <v>1382.55110358</v>
      </c>
      <c r="X10" s="5">
        <v>1382.55110358</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143</v>
      </c>
      <c r="B12" s="54" t="s">
        <v>168</v>
      </c>
      <c r="C12" s="54" t="s">
        <v>169</v>
      </c>
      <c r="D12" s="5">
        <v>0</v>
      </c>
      <c r="E12" s="5">
        <v>0</v>
      </c>
      <c r="F12" s="5">
        <v>0</v>
      </c>
      <c r="G12" s="5">
        <v>0</v>
      </c>
      <c r="H12" s="5">
        <v>0</v>
      </c>
      <c r="I12" s="5">
        <v>0</v>
      </c>
      <c r="J12" s="5">
        <v>190.14747231999999</v>
      </c>
      <c r="K12" s="5">
        <v>263.50008301000003</v>
      </c>
      <c r="L12" s="5">
        <v>375.40947749999998</v>
      </c>
      <c r="M12" s="5">
        <v>375.40947749999998</v>
      </c>
      <c r="N12" s="5">
        <v>375.40947749999998</v>
      </c>
      <c r="O12" s="5">
        <v>375.40947749999998</v>
      </c>
      <c r="P12" s="5">
        <v>375.40947749999998</v>
      </c>
      <c r="Q12" s="5">
        <v>375.40947749999998</v>
      </c>
      <c r="R12" s="5">
        <v>1106.1887346799999</v>
      </c>
      <c r="S12" s="5">
        <v>1106.1887346799999</v>
      </c>
      <c r="T12" s="5">
        <v>1106.1887346799999</v>
      </c>
      <c r="U12" s="5">
        <v>1106.1887346799999</v>
      </c>
      <c r="V12" s="5">
        <v>1175.95761803</v>
      </c>
      <c r="W12" s="5">
        <v>1175.95761803</v>
      </c>
      <c r="X12" s="5">
        <v>1175.95761803</v>
      </c>
    </row>
    <row r="13" spans="1:25">
      <c r="A13" s="54" t="s">
        <v>126</v>
      </c>
      <c r="B13" s="54" t="s">
        <v>170</v>
      </c>
      <c r="C13" s="54" t="s">
        <v>171</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3401.4166331599999</v>
      </c>
      <c r="U13" s="5">
        <v>3401.4166331599999</v>
      </c>
      <c r="V13" s="5">
        <v>3747.24594665</v>
      </c>
      <c r="W13" s="5">
        <v>5269.3259952500002</v>
      </c>
      <c r="X13" s="5">
        <v>5269.3259952500002</v>
      </c>
    </row>
    <row r="14" spans="1:25">
      <c r="A14" s="54" t="s">
        <v>126</v>
      </c>
      <c r="B14" s="54" t="s">
        <v>172</v>
      </c>
      <c r="C14" s="54" t="s">
        <v>173</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126</v>
      </c>
      <c r="B15" s="54" t="s">
        <v>174</v>
      </c>
      <c r="C15" s="54" t="s">
        <v>175</v>
      </c>
      <c r="D15" s="5">
        <v>0</v>
      </c>
      <c r="E15" s="5">
        <v>150</v>
      </c>
      <c r="F15" s="5">
        <v>150</v>
      </c>
      <c r="G15" s="5">
        <v>330</v>
      </c>
      <c r="H15" s="5">
        <v>330</v>
      </c>
      <c r="I15" s="5">
        <v>330</v>
      </c>
      <c r="J15" s="5">
        <v>660</v>
      </c>
      <c r="K15" s="5">
        <v>660</v>
      </c>
      <c r="L15" s="5">
        <v>660</v>
      </c>
      <c r="M15" s="5">
        <v>660</v>
      </c>
      <c r="N15" s="5">
        <v>660</v>
      </c>
      <c r="O15" s="5">
        <v>1170.0718730599999</v>
      </c>
      <c r="P15" s="5">
        <v>1568.1441458500001</v>
      </c>
      <c r="Q15" s="5">
        <v>1568.1441458500001</v>
      </c>
      <c r="R15" s="5">
        <v>1660</v>
      </c>
      <c r="S15" s="5">
        <v>1660</v>
      </c>
      <c r="T15" s="5">
        <v>1660</v>
      </c>
      <c r="U15" s="5">
        <v>1660</v>
      </c>
      <c r="V15" s="5">
        <v>1660</v>
      </c>
      <c r="W15" s="5">
        <v>1660</v>
      </c>
      <c r="X15" s="5">
        <v>1660</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126</v>
      </c>
      <c r="B19" s="54" t="s">
        <v>182</v>
      </c>
      <c r="C19" s="54" t="s">
        <v>183</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100</v>
      </c>
      <c r="H23" s="5">
        <v>100</v>
      </c>
      <c r="I23" s="5">
        <v>260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144</v>
      </c>
      <c r="B24" s="54" t="s">
        <v>192</v>
      </c>
      <c r="C24" s="54" t="s">
        <v>193</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160</v>
      </c>
      <c r="I27" s="5">
        <v>160</v>
      </c>
      <c r="J27" s="5">
        <v>200</v>
      </c>
      <c r="K27" s="5">
        <v>360</v>
      </c>
      <c r="L27" s="5">
        <v>400</v>
      </c>
      <c r="M27" s="5">
        <v>400</v>
      </c>
      <c r="N27" s="5">
        <v>400</v>
      </c>
      <c r="O27" s="5">
        <v>400</v>
      </c>
      <c r="P27" s="5">
        <v>400</v>
      </c>
      <c r="Q27" s="5">
        <v>400</v>
      </c>
      <c r="R27" s="5">
        <v>1150.6582121399999</v>
      </c>
      <c r="S27" s="5">
        <v>1150.6582121399999</v>
      </c>
      <c r="T27" s="5">
        <v>1150.6582121399999</v>
      </c>
      <c r="U27" s="5">
        <v>1150.6582121399999</v>
      </c>
      <c r="V27" s="5">
        <v>1150.6582121399999</v>
      </c>
      <c r="W27" s="5">
        <v>1150.6582121399999</v>
      </c>
      <c r="X27" s="5">
        <v>1150.6582121399999</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766.83347958000002</v>
      </c>
      <c r="P29" s="5">
        <v>1000</v>
      </c>
      <c r="Q29" s="5">
        <v>1000</v>
      </c>
      <c r="R29" s="5">
        <v>1000</v>
      </c>
      <c r="S29" s="5">
        <v>1000</v>
      </c>
      <c r="T29" s="5">
        <v>1000</v>
      </c>
      <c r="U29" s="5">
        <v>1000</v>
      </c>
      <c r="V29" s="5">
        <v>1000</v>
      </c>
      <c r="W29" s="5">
        <v>1000</v>
      </c>
      <c r="X29" s="5">
        <v>1000</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145</v>
      </c>
      <c r="B34" s="54" t="s">
        <v>212</v>
      </c>
      <c r="C34" s="54" t="s">
        <v>213</v>
      </c>
      <c r="D34" s="5">
        <v>0</v>
      </c>
      <c r="E34" s="5">
        <v>0</v>
      </c>
      <c r="F34" s="5">
        <v>0</v>
      </c>
      <c r="G34" s="5">
        <v>0</v>
      </c>
      <c r="H34" s="5">
        <v>0</v>
      </c>
      <c r="I34" s="5">
        <v>0</v>
      </c>
      <c r="J34" s="5">
        <v>0</v>
      </c>
      <c r="K34" s="5">
        <v>0</v>
      </c>
      <c r="L34" s="5">
        <v>0</v>
      </c>
      <c r="M34" s="5">
        <v>0</v>
      </c>
      <c r="N34" s="5">
        <v>599.96045479999998</v>
      </c>
      <c r="O34" s="5">
        <v>708.54252064000002</v>
      </c>
      <c r="P34" s="5">
        <v>708.54252064000002</v>
      </c>
      <c r="Q34" s="5">
        <v>708.54252064000002</v>
      </c>
      <c r="R34" s="5">
        <v>708.54252064000002</v>
      </c>
      <c r="S34" s="5">
        <v>708.54252064000002</v>
      </c>
      <c r="T34" s="5">
        <v>708.54252064000002</v>
      </c>
      <c r="U34" s="5">
        <v>708.54252064000002</v>
      </c>
      <c r="V34" s="5">
        <v>708.54252064000002</v>
      </c>
      <c r="W34" s="5">
        <v>708.54252064000002</v>
      </c>
      <c r="X34" s="5">
        <v>708.54252064000002</v>
      </c>
    </row>
    <row r="35" spans="1:25">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225</v>
      </c>
      <c r="B40" s="103"/>
      <c r="C40" s="86"/>
      <c r="D40" s="55">
        <v>0</v>
      </c>
      <c r="E40" s="55">
        <v>790</v>
      </c>
      <c r="F40" s="55">
        <v>790</v>
      </c>
      <c r="G40" s="55">
        <v>1070</v>
      </c>
      <c r="H40" s="55">
        <v>1230</v>
      </c>
      <c r="I40" s="55">
        <v>1796.80797302</v>
      </c>
      <c r="J40" s="55">
        <v>3515.1474723199999</v>
      </c>
      <c r="K40" s="55">
        <v>3748.5000830099998</v>
      </c>
      <c r="L40" s="55">
        <v>4020.4094774999999</v>
      </c>
      <c r="M40" s="55">
        <v>4020.4094774999999</v>
      </c>
      <c r="N40" s="55">
        <v>4620.3699323000001</v>
      </c>
      <c r="O40" s="55">
        <v>8590.8573507799993</v>
      </c>
      <c r="P40" s="55">
        <v>9222.0961439899984</v>
      </c>
      <c r="Q40" s="55">
        <v>9222.0961439899984</v>
      </c>
      <c r="R40" s="55">
        <v>11995.38946746</v>
      </c>
      <c r="S40" s="55">
        <v>11995.38946746</v>
      </c>
      <c r="T40" s="55">
        <v>13576.806100620001</v>
      </c>
      <c r="U40" s="55">
        <v>13576.806100620001</v>
      </c>
      <c r="V40" s="55">
        <v>13992.40429746</v>
      </c>
      <c r="W40" s="55">
        <v>15514.48434606</v>
      </c>
      <c r="X40" s="55">
        <v>15514.48434606</v>
      </c>
      <c r="Y40" s="3"/>
    </row>
    <row r="41" spans="1:25">
      <c r="Y41" s="3"/>
    </row>
    <row r="42" spans="1:25">
      <c r="A42" s="52" t="s">
        <v>118</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143</v>
      </c>
      <c r="B44" s="54" t="s">
        <v>154</v>
      </c>
      <c r="C44" s="54" t="s">
        <v>155</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1377.1744560699999</v>
      </c>
      <c r="U44" s="5">
        <v>1377.1744560699999</v>
      </c>
      <c r="V44" s="5">
        <v>1528.8626526399999</v>
      </c>
      <c r="W44" s="5">
        <v>1594.5413691399999</v>
      </c>
      <c r="X44" s="5">
        <v>1594.5413691399999</v>
      </c>
      <c r="Y44" s="3"/>
    </row>
    <row r="45" spans="1:25">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143</v>
      </c>
      <c r="B49" s="54" t="s">
        <v>164</v>
      </c>
      <c r="C49" s="54" t="s">
        <v>165</v>
      </c>
      <c r="D49" s="5">
        <v>0</v>
      </c>
      <c r="E49" s="5">
        <v>0</v>
      </c>
      <c r="F49" s="5">
        <v>0</v>
      </c>
      <c r="G49" s="5">
        <v>0</v>
      </c>
      <c r="H49" s="5">
        <v>0</v>
      </c>
      <c r="I49" s="5">
        <v>0</v>
      </c>
      <c r="J49" s="5">
        <v>0</v>
      </c>
      <c r="K49" s="5">
        <v>361.07307786000001</v>
      </c>
      <c r="L49" s="5">
        <v>814.89593474000003</v>
      </c>
      <c r="M49" s="5">
        <v>814.89593474000003</v>
      </c>
      <c r="N49" s="5">
        <v>814.89593474000003</v>
      </c>
      <c r="O49" s="5">
        <v>814.89593474000003</v>
      </c>
      <c r="P49" s="5">
        <v>814.89593474000003</v>
      </c>
      <c r="Q49" s="5">
        <v>900</v>
      </c>
      <c r="R49" s="5">
        <v>900</v>
      </c>
      <c r="S49" s="5">
        <v>900</v>
      </c>
      <c r="T49" s="5">
        <v>900</v>
      </c>
      <c r="U49" s="5">
        <v>900</v>
      </c>
      <c r="V49" s="5">
        <v>900</v>
      </c>
      <c r="W49" s="5">
        <v>900</v>
      </c>
      <c r="X49" s="5">
        <v>900</v>
      </c>
      <c r="Y49" s="3"/>
    </row>
    <row r="50" spans="1:25">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143</v>
      </c>
      <c r="B51" s="54" t="s">
        <v>168</v>
      </c>
      <c r="C51" s="54" t="s">
        <v>169</v>
      </c>
      <c r="D51" s="5">
        <v>0</v>
      </c>
      <c r="E51" s="5">
        <v>500</v>
      </c>
      <c r="F51" s="5">
        <v>500</v>
      </c>
      <c r="G51" s="5">
        <v>500</v>
      </c>
      <c r="H51" s="5">
        <v>500</v>
      </c>
      <c r="I51" s="5">
        <v>500</v>
      </c>
      <c r="J51" s="5">
        <v>500</v>
      </c>
      <c r="K51" s="5">
        <v>1400</v>
      </c>
      <c r="L51" s="5">
        <v>1400</v>
      </c>
      <c r="M51" s="5">
        <v>1400</v>
      </c>
      <c r="N51" s="5">
        <v>1400</v>
      </c>
      <c r="O51" s="5">
        <v>1400</v>
      </c>
      <c r="P51" s="5">
        <v>1400</v>
      </c>
      <c r="Q51" s="5">
        <v>1400</v>
      </c>
      <c r="R51" s="5">
        <v>1691.80882879</v>
      </c>
      <c r="S51" s="5">
        <v>2814.1071277700003</v>
      </c>
      <c r="T51" s="5">
        <v>3905.3042047399999</v>
      </c>
      <c r="U51" s="5">
        <v>3905.3042047399999</v>
      </c>
      <c r="V51" s="5">
        <v>3905.3042047399999</v>
      </c>
      <c r="W51" s="5">
        <v>3905.3042047399999</v>
      </c>
      <c r="X51" s="5">
        <v>3905.3042047399999</v>
      </c>
      <c r="Y51" s="3"/>
    </row>
    <row r="52" spans="1:25">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126</v>
      </c>
      <c r="B53" s="54" t="s">
        <v>172</v>
      </c>
      <c r="C53" s="54" t="s">
        <v>173</v>
      </c>
      <c r="D53" s="5">
        <v>0</v>
      </c>
      <c r="E53" s="5">
        <v>0</v>
      </c>
      <c r="F53" s="5">
        <v>0</v>
      </c>
      <c r="G53" s="5">
        <v>0</v>
      </c>
      <c r="H53" s="5">
        <v>0</v>
      </c>
      <c r="I53" s="5">
        <v>0</v>
      </c>
      <c r="J53" s="5">
        <v>0</v>
      </c>
      <c r="K53" s="5">
        <v>0</v>
      </c>
      <c r="L53" s="5">
        <v>0</v>
      </c>
      <c r="M53" s="5">
        <v>0</v>
      </c>
      <c r="N53" s="5">
        <v>0</v>
      </c>
      <c r="O53" s="5">
        <v>185</v>
      </c>
      <c r="P53" s="5">
        <v>185</v>
      </c>
      <c r="Q53" s="5">
        <v>185</v>
      </c>
      <c r="R53" s="5">
        <v>2237.8245488000002</v>
      </c>
      <c r="S53" s="5">
        <v>2237.8245488000002</v>
      </c>
      <c r="T53" s="5">
        <v>3447.63435953</v>
      </c>
      <c r="U53" s="5">
        <v>3447.63435953</v>
      </c>
      <c r="V53" s="5">
        <v>3447.63435953</v>
      </c>
      <c r="W53" s="5">
        <v>3447.63435953</v>
      </c>
      <c r="X53" s="5">
        <v>3447.63435953</v>
      </c>
      <c r="Y53" s="3"/>
    </row>
    <row r="54" spans="1:25">
      <c r="A54" s="54" t="s">
        <v>126</v>
      </c>
      <c r="B54" s="54" t="s">
        <v>174</v>
      </c>
      <c r="C54" s="54" t="s">
        <v>175</v>
      </c>
      <c r="D54" s="5">
        <v>0</v>
      </c>
      <c r="E54" s="5">
        <v>0</v>
      </c>
      <c r="F54" s="5">
        <v>0</v>
      </c>
      <c r="G54" s="5">
        <v>670</v>
      </c>
      <c r="H54" s="5">
        <v>670</v>
      </c>
      <c r="I54" s="5">
        <v>670</v>
      </c>
      <c r="J54" s="5">
        <v>1340</v>
      </c>
      <c r="K54" s="5">
        <v>1340</v>
      </c>
      <c r="L54" s="5">
        <v>1340</v>
      </c>
      <c r="M54" s="5">
        <v>1340</v>
      </c>
      <c r="N54" s="5">
        <v>1340</v>
      </c>
      <c r="O54" s="5">
        <v>1340</v>
      </c>
      <c r="P54" s="5">
        <v>1340</v>
      </c>
      <c r="Q54" s="5">
        <v>1340</v>
      </c>
      <c r="R54" s="5">
        <v>1340</v>
      </c>
      <c r="S54" s="5">
        <v>1340</v>
      </c>
      <c r="T54" s="5">
        <v>1340</v>
      </c>
      <c r="U54" s="5">
        <v>1340</v>
      </c>
      <c r="V54" s="5">
        <v>1340</v>
      </c>
      <c r="W54" s="5">
        <v>1340</v>
      </c>
      <c r="X54" s="5">
        <v>1340</v>
      </c>
      <c r="Y54" s="3"/>
    </row>
    <row r="55" spans="1:25">
      <c r="A55" s="54" t="s">
        <v>126</v>
      </c>
      <c r="B55" s="54" t="s">
        <v>176</v>
      </c>
      <c r="C55" s="54" t="s">
        <v>177</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126</v>
      </c>
      <c r="B60" s="54" t="s">
        <v>186</v>
      </c>
      <c r="C60" s="54" t="s">
        <v>187</v>
      </c>
      <c r="D60" s="5">
        <v>0</v>
      </c>
      <c r="E60" s="5">
        <v>0</v>
      </c>
      <c r="F60" s="5">
        <v>0</v>
      </c>
      <c r="G60" s="5">
        <v>0</v>
      </c>
      <c r="H60" s="5">
        <v>0</v>
      </c>
      <c r="I60" s="5">
        <v>0</v>
      </c>
      <c r="J60" s="5">
        <v>0</v>
      </c>
      <c r="K60" s="5">
        <v>0</v>
      </c>
      <c r="L60" s="5">
        <v>0</v>
      </c>
      <c r="M60" s="5">
        <v>0</v>
      </c>
      <c r="N60" s="5">
        <v>0</v>
      </c>
      <c r="O60" s="5">
        <v>0</v>
      </c>
      <c r="P60" s="5">
        <v>297.21287632999997</v>
      </c>
      <c r="Q60" s="5">
        <v>297.21287632999997</v>
      </c>
      <c r="R60" s="5">
        <v>300</v>
      </c>
      <c r="S60" s="5">
        <v>300</v>
      </c>
      <c r="T60" s="5">
        <v>300</v>
      </c>
      <c r="U60" s="5">
        <v>300</v>
      </c>
      <c r="V60" s="5">
        <v>300</v>
      </c>
      <c r="W60" s="5">
        <v>300</v>
      </c>
      <c r="X60" s="5">
        <v>300</v>
      </c>
      <c r="Y60" s="3"/>
    </row>
    <row r="61" spans="1:25">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144</v>
      </c>
      <c r="B63" s="54" t="s">
        <v>192</v>
      </c>
      <c r="C63" s="54" t="s">
        <v>193</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934.71156683999993</v>
      </c>
      <c r="W63" s="5">
        <v>1050</v>
      </c>
      <c r="X63" s="5">
        <v>1050</v>
      </c>
      <c r="Y63" s="3"/>
    </row>
    <row r="64" spans="1:25">
      <c r="A64" s="54" t="s">
        <v>144</v>
      </c>
      <c r="B64" s="54" t="s">
        <v>194</v>
      </c>
      <c r="C64" s="54" t="s">
        <v>195</v>
      </c>
      <c r="D64" s="5">
        <v>0</v>
      </c>
      <c r="E64" s="5">
        <v>151.19999999999999</v>
      </c>
      <c r="F64" s="5">
        <v>151.19999999999999</v>
      </c>
      <c r="G64" s="5">
        <v>151.19999999999999</v>
      </c>
      <c r="H64" s="5">
        <v>151.19999999999999</v>
      </c>
      <c r="I64" s="5">
        <v>610</v>
      </c>
      <c r="J64" s="5">
        <v>610</v>
      </c>
      <c r="K64" s="5">
        <v>670</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144</v>
      </c>
      <c r="B65" s="54" t="s">
        <v>196</v>
      </c>
      <c r="C65" s="54" t="s">
        <v>197</v>
      </c>
      <c r="D65" s="5">
        <v>0</v>
      </c>
      <c r="E65" s="5">
        <v>0</v>
      </c>
      <c r="F65" s="5">
        <v>0</v>
      </c>
      <c r="G65" s="5">
        <v>0</v>
      </c>
      <c r="H65" s="5">
        <v>0</v>
      </c>
      <c r="I65" s="5">
        <v>0</v>
      </c>
      <c r="J65" s="5">
        <v>80</v>
      </c>
      <c r="K65" s="5">
        <v>500</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144</v>
      </c>
      <c r="B66" s="54" t="s">
        <v>198</v>
      </c>
      <c r="C66" s="54" t="s">
        <v>199</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145</v>
      </c>
      <c r="B67" s="54" t="s">
        <v>200</v>
      </c>
      <c r="C67" s="54" t="s">
        <v>201</v>
      </c>
      <c r="D67" s="5">
        <v>0</v>
      </c>
      <c r="E67" s="5">
        <v>0</v>
      </c>
      <c r="F67" s="5">
        <v>0</v>
      </c>
      <c r="G67" s="5">
        <v>0</v>
      </c>
      <c r="H67" s="5">
        <v>0</v>
      </c>
      <c r="I67" s="5">
        <v>0</v>
      </c>
      <c r="J67" s="5">
        <v>0</v>
      </c>
      <c r="K67" s="5">
        <v>0</v>
      </c>
      <c r="L67" s="5">
        <v>0</v>
      </c>
      <c r="M67" s="5">
        <v>0</v>
      </c>
      <c r="N67" s="5">
        <v>0</v>
      </c>
      <c r="O67" s="5">
        <v>0</v>
      </c>
      <c r="P67" s="5">
        <v>0</v>
      </c>
      <c r="Q67" s="5">
        <v>0</v>
      </c>
      <c r="R67" s="5">
        <v>55</v>
      </c>
      <c r="S67" s="5">
        <v>55</v>
      </c>
      <c r="T67" s="5">
        <v>800</v>
      </c>
      <c r="U67" s="5">
        <v>800</v>
      </c>
      <c r="V67" s="5">
        <v>800</v>
      </c>
      <c r="W67" s="5">
        <v>800</v>
      </c>
      <c r="X67" s="5">
        <v>800</v>
      </c>
      <c r="Y67" s="3"/>
    </row>
    <row r="68" spans="1:25">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145</v>
      </c>
      <c r="B69" s="54" t="s">
        <v>204</v>
      </c>
      <c r="C69" s="54" t="s">
        <v>205</v>
      </c>
      <c r="D69" s="5">
        <v>0</v>
      </c>
      <c r="E69" s="5">
        <v>0</v>
      </c>
      <c r="F69" s="5">
        <v>0</v>
      </c>
      <c r="G69" s="5">
        <v>0</v>
      </c>
      <c r="H69" s="5">
        <v>0</v>
      </c>
      <c r="I69" s="5">
        <v>0</v>
      </c>
      <c r="J69" s="5">
        <v>0</v>
      </c>
      <c r="K69" s="5">
        <v>0</v>
      </c>
      <c r="L69" s="5">
        <v>0</v>
      </c>
      <c r="M69" s="5">
        <v>0</v>
      </c>
      <c r="N69" s="5">
        <v>0</v>
      </c>
      <c r="O69" s="5">
        <v>291.45747935999998</v>
      </c>
      <c r="P69" s="5">
        <v>291.45747935999998</v>
      </c>
      <c r="Q69" s="5">
        <v>291.45747935999998</v>
      </c>
      <c r="R69" s="5">
        <v>370.82213295000003</v>
      </c>
      <c r="S69" s="5">
        <v>370.82213295000003</v>
      </c>
      <c r="T69" s="5">
        <v>732.25657734000004</v>
      </c>
      <c r="U69" s="5">
        <v>732.25657734000004</v>
      </c>
      <c r="V69" s="5">
        <v>732.25657734000004</v>
      </c>
      <c r="W69" s="5">
        <v>732.25657734000004</v>
      </c>
      <c r="X69" s="5">
        <v>732.25657734000004</v>
      </c>
    </row>
    <row r="70" spans="1:25">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247.17131549000001</v>
      </c>
      <c r="S70" s="5">
        <v>247.17131549000001</v>
      </c>
      <c r="T70" s="5">
        <v>552.01314464000006</v>
      </c>
      <c r="U70" s="5">
        <v>552.01314464000006</v>
      </c>
      <c r="V70" s="5">
        <v>552.01314464000006</v>
      </c>
      <c r="W70" s="5">
        <v>866.21383805999994</v>
      </c>
      <c r="X70" s="5">
        <v>866.21383805999994</v>
      </c>
      <c r="Y70" s="3"/>
    </row>
    <row r="71" spans="1:25">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146</v>
      </c>
      <c r="B78" s="54" t="s">
        <v>222</v>
      </c>
      <c r="C78" s="54" t="s">
        <v>223</v>
      </c>
      <c r="D78" s="5">
        <v>0</v>
      </c>
      <c r="E78" s="5">
        <v>0</v>
      </c>
      <c r="F78" s="5">
        <v>0</v>
      </c>
      <c r="G78" s="5">
        <v>0</v>
      </c>
      <c r="H78" s="5">
        <v>0</v>
      </c>
      <c r="I78" s="5">
        <v>0</v>
      </c>
      <c r="J78" s="5">
        <v>4.8349166600000002</v>
      </c>
      <c r="K78" s="5">
        <v>4.8349166600000002</v>
      </c>
      <c r="L78" s="5">
        <v>4.8349166600000002</v>
      </c>
      <c r="M78" s="5">
        <v>4.8349166600000002</v>
      </c>
      <c r="N78" s="5">
        <v>4.8349166600000002</v>
      </c>
      <c r="O78" s="5">
        <v>239.44470516000001</v>
      </c>
      <c r="P78" s="5">
        <v>239.44470516000001</v>
      </c>
      <c r="Q78" s="5">
        <v>239.44470516000001</v>
      </c>
      <c r="R78" s="5">
        <v>239.44470516000001</v>
      </c>
      <c r="S78" s="5">
        <v>900</v>
      </c>
      <c r="T78" s="5">
        <v>1205.26933869</v>
      </c>
      <c r="U78" s="5">
        <v>1205.26933869</v>
      </c>
      <c r="V78" s="5">
        <v>1205.26933869</v>
      </c>
      <c r="W78" s="5">
        <v>1205.26933869</v>
      </c>
      <c r="X78" s="5">
        <v>1205.26933869</v>
      </c>
      <c r="Y78" s="3"/>
    </row>
    <row r="79" spans="1:25">
      <c r="A79" s="103" t="s">
        <v>225</v>
      </c>
      <c r="B79" s="103"/>
      <c r="C79" s="86"/>
      <c r="D79" s="55">
        <v>0</v>
      </c>
      <c r="E79" s="55">
        <v>1087.2</v>
      </c>
      <c r="F79" s="55">
        <v>1087.2</v>
      </c>
      <c r="G79" s="55">
        <v>1757.2</v>
      </c>
      <c r="H79" s="55">
        <v>2326.9606375899998</v>
      </c>
      <c r="I79" s="55">
        <v>3057</v>
      </c>
      <c r="J79" s="55">
        <v>4256.8349166600001</v>
      </c>
      <c r="K79" s="55">
        <v>5997.9079945200001</v>
      </c>
      <c r="L79" s="55">
        <v>6931.7308513999997</v>
      </c>
      <c r="M79" s="55">
        <v>6931.7308513999997</v>
      </c>
      <c r="N79" s="55">
        <v>6931.7308513999997</v>
      </c>
      <c r="O79" s="55">
        <v>7643.79811926</v>
      </c>
      <c r="P79" s="55">
        <v>7941.0109955899989</v>
      </c>
      <c r="Q79" s="55">
        <v>8026.1150608499993</v>
      </c>
      <c r="R79" s="55">
        <v>12055.07153119</v>
      </c>
      <c r="S79" s="55">
        <v>13837.925125010001</v>
      </c>
      <c r="T79" s="55">
        <v>18587.652081010001</v>
      </c>
      <c r="U79" s="55">
        <v>18587.652081010001</v>
      </c>
      <c r="V79" s="55">
        <v>18974.051844419999</v>
      </c>
      <c r="W79" s="55">
        <v>19719.219687500001</v>
      </c>
      <c r="X79" s="55">
        <v>19719.219687500001</v>
      </c>
      <c r="Y79" s="3"/>
    </row>
    <row r="80" spans="1:25">
      <c r="Y80" s="3"/>
    </row>
    <row r="81" spans="1:25">
      <c r="Y81" s="3"/>
    </row>
    <row r="82" spans="1:25">
      <c r="Y82" s="3"/>
    </row>
    <row r="83" spans="1:25">
      <c r="A83" s="52" t="s">
        <v>226</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139</v>
      </c>
      <c r="B84" s="53" t="s">
        <v>152</v>
      </c>
      <c r="C84" s="53" t="s">
        <v>153</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143</v>
      </c>
      <c r="B85" s="54" t="s">
        <v>154</v>
      </c>
      <c r="C85" s="54" t="s">
        <v>155</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1432.1744560699999</v>
      </c>
      <c r="U85" s="5">
        <v>1432.1744560699999</v>
      </c>
      <c r="V85" s="5">
        <v>1583.8626526399999</v>
      </c>
      <c r="W85" s="5">
        <v>1649.5413691399999</v>
      </c>
      <c r="X85" s="5">
        <v>1649.5413691399999</v>
      </c>
      <c r="Y85" s="3"/>
    </row>
    <row r="86" spans="1:25">
      <c r="A86" s="54" t="s">
        <v>143</v>
      </c>
      <c r="B86" s="54" t="s">
        <v>156</v>
      </c>
      <c r="C86" s="54" t="s">
        <v>157</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143</v>
      </c>
      <c r="B87" s="54" t="s">
        <v>158</v>
      </c>
      <c r="C87" s="54" t="s">
        <v>159</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143</v>
      </c>
      <c r="B88" s="54" t="s">
        <v>160</v>
      </c>
      <c r="C88" s="54" t="s">
        <v>161</v>
      </c>
      <c r="D88" s="5">
        <v>0</v>
      </c>
      <c r="E88" s="5">
        <v>355</v>
      </c>
      <c r="F88" s="5">
        <v>355</v>
      </c>
      <c r="G88" s="5">
        <v>355</v>
      </c>
      <c r="H88" s="5">
        <v>355</v>
      </c>
      <c r="I88" s="5">
        <v>355</v>
      </c>
      <c r="J88" s="5">
        <v>417.44889641999998</v>
      </c>
      <c r="K88" s="5">
        <v>417.44889641999998</v>
      </c>
      <c r="L88" s="5">
        <v>417.44889641999998</v>
      </c>
      <c r="M88" s="5">
        <v>417.44889641999998</v>
      </c>
      <c r="N88" s="5">
        <v>417.44889641999998</v>
      </c>
      <c r="O88" s="5">
        <v>417.44889641999998</v>
      </c>
      <c r="P88" s="5">
        <v>417.44889641999998</v>
      </c>
      <c r="Q88" s="5">
        <v>417.44889641999998</v>
      </c>
      <c r="R88" s="5">
        <v>1417.44889642</v>
      </c>
      <c r="S88" s="5">
        <v>1417.44889642</v>
      </c>
      <c r="T88" s="5">
        <v>1417.44889642</v>
      </c>
      <c r="U88" s="5">
        <v>1417.44889642</v>
      </c>
      <c r="V88" s="5">
        <v>1417.44889642</v>
      </c>
      <c r="W88" s="5">
        <v>1417.44889642</v>
      </c>
      <c r="X88" s="5">
        <v>1417.44889642</v>
      </c>
      <c r="Y88" s="3"/>
    </row>
    <row r="89" spans="1:25">
      <c r="A89" s="54" t="s">
        <v>143</v>
      </c>
      <c r="B89" s="54" t="s">
        <v>162</v>
      </c>
      <c r="C89" s="54" t="s">
        <v>163</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143</v>
      </c>
      <c r="B90" s="54" t="s">
        <v>164</v>
      </c>
      <c r="C90" s="54" t="s">
        <v>165</v>
      </c>
      <c r="D90" s="5">
        <v>0</v>
      </c>
      <c r="E90" s="5">
        <v>0</v>
      </c>
      <c r="F90" s="5">
        <v>0</v>
      </c>
      <c r="G90" s="5">
        <v>0</v>
      </c>
      <c r="H90" s="5">
        <v>0</v>
      </c>
      <c r="I90" s="5">
        <v>406.80797302000002</v>
      </c>
      <c r="J90" s="5">
        <v>1382.55110358</v>
      </c>
      <c r="K90" s="5">
        <v>1743.62418144</v>
      </c>
      <c r="L90" s="5">
        <v>2197.44703832</v>
      </c>
      <c r="M90" s="5">
        <v>2197.44703832</v>
      </c>
      <c r="N90" s="5">
        <v>2197.44703832</v>
      </c>
      <c r="O90" s="5">
        <v>2197.44703832</v>
      </c>
      <c r="P90" s="5">
        <v>2197.44703832</v>
      </c>
      <c r="Q90" s="5">
        <v>2282.55110358</v>
      </c>
      <c r="R90" s="5">
        <v>2282.55110358</v>
      </c>
      <c r="S90" s="5">
        <v>2282.55110358</v>
      </c>
      <c r="T90" s="5">
        <v>2282.55110358</v>
      </c>
      <c r="U90" s="5">
        <v>2282.55110358</v>
      </c>
      <c r="V90" s="5">
        <v>2282.55110358</v>
      </c>
      <c r="W90" s="5">
        <v>2282.55110358</v>
      </c>
      <c r="X90" s="5">
        <v>2282.55110358</v>
      </c>
      <c r="Y90" s="3"/>
    </row>
    <row r="91" spans="1:25">
      <c r="A91" s="54" t="s">
        <v>143</v>
      </c>
      <c r="B91" s="54" t="s">
        <v>166</v>
      </c>
      <c r="C91" s="54" t="s">
        <v>167</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143</v>
      </c>
      <c r="B92" s="54" t="s">
        <v>168</v>
      </c>
      <c r="C92" s="54" t="s">
        <v>169</v>
      </c>
      <c r="D92" s="5">
        <v>0</v>
      </c>
      <c r="E92" s="5">
        <v>500</v>
      </c>
      <c r="F92" s="5">
        <v>500</v>
      </c>
      <c r="G92" s="5">
        <v>500</v>
      </c>
      <c r="H92" s="5">
        <v>500</v>
      </c>
      <c r="I92" s="5">
        <v>500</v>
      </c>
      <c r="J92" s="5">
        <v>690.14747232000002</v>
      </c>
      <c r="K92" s="5">
        <v>1663.50008301</v>
      </c>
      <c r="L92" s="5">
        <v>1775.4094774999999</v>
      </c>
      <c r="M92" s="5">
        <v>1775.4094774999999</v>
      </c>
      <c r="N92" s="5">
        <v>1775.4094774999999</v>
      </c>
      <c r="O92" s="5">
        <v>1775.4094774999999</v>
      </c>
      <c r="P92" s="5">
        <v>1775.4094774999999</v>
      </c>
      <c r="Q92" s="5">
        <v>1775.4094774999999</v>
      </c>
      <c r="R92" s="5">
        <v>2797.9975634699999</v>
      </c>
      <c r="S92" s="5">
        <v>3920.2958624500002</v>
      </c>
      <c r="T92" s="5">
        <v>5011.4929394199999</v>
      </c>
      <c r="U92" s="5">
        <v>5011.4929394199999</v>
      </c>
      <c r="V92" s="5">
        <v>5081.2618227700004</v>
      </c>
      <c r="W92" s="5">
        <v>5081.2618227700004</v>
      </c>
      <c r="X92" s="5">
        <v>5081.2618227700004</v>
      </c>
      <c r="Y92" s="3"/>
    </row>
    <row r="93" spans="1:25">
      <c r="A93" s="54" t="s">
        <v>126</v>
      </c>
      <c r="B93" s="54" t="s">
        <v>170</v>
      </c>
      <c r="C93" s="54" t="s">
        <v>171</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3401.4166331599999</v>
      </c>
      <c r="U93" s="5">
        <v>3401.4166331599999</v>
      </c>
      <c r="V93" s="5">
        <v>3747.24594665</v>
      </c>
      <c r="W93" s="5">
        <v>5269.3259952500002</v>
      </c>
      <c r="X93" s="5">
        <v>5269.3259952500002</v>
      </c>
      <c r="Y93" s="3"/>
    </row>
    <row r="94" spans="1:25">
      <c r="A94" s="54" t="s">
        <v>126</v>
      </c>
      <c r="B94" s="54" t="s">
        <v>172</v>
      </c>
      <c r="C94" s="54" t="s">
        <v>173</v>
      </c>
      <c r="D94" s="5">
        <v>0</v>
      </c>
      <c r="E94" s="5">
        <v>115</v>
      </c>
      <c r="F94" s="5">
        <v>115</v>
      </c>
      <c r="G94" s="5">
        <v>115</v>
      </c>
      <c r="H94" s="5">
        <v>115</v>
      </c>
      <c r="I94" s="5">
        <v>115</v>
      </c>
      <c r="J94" s="5">
        <v>115</v>
      </c>
      <c r="K94" s="5">
        <v>115</v>
      </c>
      <c r="L94" s="5">
        <v>115</v>
      </c>
      <c r="M94" s="5">
        <v>115</v>
      </c>
      <c r="N94" s="5">
        <v>115</v>
      </c>
      <c r="O94" s="5">
        <v>300</v>
      </c>
      <c r="P94" s="5">
        <v>300</v>
      </c>
      <c r="Q94" s="5">
        <v>300</v>
      </c>
      <c r="R94" s="5">
        <v>2352.8245488000002</v>
      </c>
      <c r="S94" s="5">
        <v>2352.8245488000002</v>
      </c>
      <c r="T94" s="5">
        <v>3562.63435953</v>
      </c>
      <c r="U94" s="5">
        <v>3562.63435953</v>
      </c>
      <c r="V94" s="5">
        <v>3562.63435953</v>
      </c>
      <c r="W94" s="5">
        <v>3562.63435953</v>
      </c>
      <c r="X94" s="5">
        <v>3562.63435953</v>
      </c>
      <c r="Y94" s="3"/>
    </row>
    <row r="95" spans="1:25">
      <c r="A95" s="54" t="s">
        <v>126</v>
      </c>
      <c r="B95" s="54" t="s">
        <v>174</v>
      </c>
      <c r="C95" s="54" t="s">
        <v>175</v>
      </c>
      <c r="D95" s="5">
        <v>0</v>
      </c>
      <c r="E95" s="5">
        <v>150</v>
      </c>
      <c r="F95" s="5">
        <v>150</v>
      </c>
      <c r="G95" s="5">
        <v>1000</v>
      </c>
      <c r="H95" s="5">
        <v>1000</v>
      </c>
      <c r="I95" s="5">
        <v>1000</v>
      </c>
      <c r="J95" s="5">
        <v>2000</v>
      </c>
      <c r="K95" s="5">
        <v>2000</v>
      </c>
      <c r="L95" s="5">
        <v>2000</v>
      </c>
      <c r="M95" s="5">
        <v>2000</v>
      </c>
      <c r="N95" s="5">
        <v>2000</v>
      </c>
      <c r="O95" s="5">
        <v>2510.0718730600001</v>
      </c>
      <c r="P95" s="5">
        <v>2908.1441458500003</v>
      </c>
      <c r="Q95" s="5">
        <v>2908.1441458500003</v>
      </c>
      <c r="R95" s="5">
        <v>3000</v>
      </c>
      <c r="S95" s="5">
        <v>3000</v>
      </c>
      <c r="T95" s="5">
        <v>3000</v>
      </c>
      <c r="U95" s="5">
        <v>3000</v>
      </c>
      <c r="V95" s="5">
        <v>3000</v>
      </c>
      <c r="W95" s="5">
        <v>3000</v>
      </c>
      <c r="X95" s="5">
        <v>3000</v>
      </c>
      <c r="Y95" s="3"/>
    </row>
    <row r="96" spans="1:25">
      <c r="A96" s="54" t="s">
        <v>126</v>
      </c>
      <c r="B96" s="54" t="s">
        <v>176</v>
      </c>
      <c r="C96" s="54" t="s">
        <v>177</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126</v>
      </c>
      <c r="B97" s="54" t="s">
        <v>178</v>
      </c>
      <c r="C97" s="54" t="s">
        <v>179</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126</v>
      </c>
      <c r="B98" s="54" t="s">
        <v>180</v>
      </c>
      <c r="C98" s="54" t="s">
        <v>181</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126</v>
      </c>
      <c r="B99" s="54" t="s">
        <v>182</v>
      </c>
      <c r="C99" s="54" t="s">
        <v>183</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126</v>
      </c>
      <c r="B100" s="54" t="s">
        <v>184</v>
      </c>
      <c r="C100" s="54" t="s">
        <v>185</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126</v>
      </c>
      <c r="B101" s="54" t="s">
        <v>186</v>
      </c>
      <c r="C101" s="54" t="s">
        <v>187</v>
      </c>
      <c r="D101" s="5">
        <v>0</v>
      </c>
      <c r="E101" s="5">
        <v>0</v>
      </c>
      <c r="F101" s="5">
        <v>0</v>
      </c>
      <c r="G101" s="5">
        <v>0</v>
      </c>
      <c r="H101" s="5">
        <v>0</v>
      </c>
      <c r="I101" s="5">
        <v>0</v>
      </c>
      <c r="J101" s="5">
        <v>0</v>
      </c>
      <c r="K101" s="5">
        <v>0</v>
      </c>
      <c r="L101" s="5">
        <v>0</v>
      </c>
      <c r="M101" s="5">
        <v>0</v>
      </c>
      <c r="N101" s="5">
        <v>0</v>
      </c>
      <c r="O101" s="5">
        <v>0</v>
      </c>
      <c r="P101" s="5">
        <v>297.21287632999997</v>
      </c>
      <c r="Q101" s="5">
        <v>297.21287632999997</v>
      </c>
      <c r="R101" s="5">
        <v>300</v>
      </c>
      <c r="S101" s="5">
        <v>300</v>
      </c>
      <c r="T101" s="5">
        <v>300</v>
      </c>
      <c r="U101" s="5">
        <v>300</v>
      </c>
      <c r="V101" s="5">
        <v>300</v>
      </c>
      <c r="W101" s="5">
        <v>300</v>
      </c>
      <c r="X101" s="5">
        <v>300</v>
      </c>
      <c r="Y101" s="3"/>
    </row>
    <row r="102" spans="1:25">
      <c r="A102" s="54" t="s">
        <v>144</v>
      </c>
      <c r="B102" s="54" t="s">
        <v>188</v>
      </c>
      <c r="C102" s="54" t="s">
        <v>189</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144</v>
      </c>
      <c r="B103" s="54" t="s">
        <v>190</v>
      </c>
      <c r="C103" s="54" t="s">
        <v>191</v>
      </c>
      <c r="D103" s="5">
        <v>0</v>
      </c>
      <c r="E103" s="5">
        <v>0</v>
      </c>
      <c r="F103" s="5">
        <v>0</v>
      </c>
      <c r="G103" s="5">
        <v>100</v>
      </c>
      <c r="H103" s="5">
        <v>100</v>
      </c>
      <c r="I103" s="5">
        <v>260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144</v>
      </c>
      <c r="B104" s="54" t="s">
        <v>192</v>
      </c>
      <c r="C104" s="54" t="s">
        <v>193</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1334.7115668399999</v>
      </c>
      <c r="W104" s="5">
        <v>1450</v>
      </c>
      <c r="X104" s="5">
        <v>1450</v>
      </c>
    </row>
    <row r="105" spans="1:25">
      <c r="A105" s="54" t="s">
        <v>144</v>
      </c>
      <c r="B105" s="54" t="s">
        <v>194</v>
      </c>
      <c r="C105" s="54" t="s">
        <v>195</v>
      </c>
      <c r="D105" s="5">
        <v>0</v>
      </c>
      <c r="E105" s="5">
        <v>151.19999999999999</v>
      </c>
      <c r="F105" s="5">
        <v>151.19999999999999</v>
      </c>
      <c r="G105" s="5">
        <v>151.19999999999999</v>
      </c>
      <c r="H105" s="5">
        <v>151.19999999999999</v>
      </c>
      <c r="I105" s="5">
        <v>610</v>
      </c>
      <c r="J105" s="5">
        <v>610</v>
      </c>
      <c r="K105" s="5">
        <v>670</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144</v>
      </c>
      <c r="B106" s="54" t="s">
        <v>196</v>
      </c>
      <c r="C106" s="54" t="s">
        <v>197</v>
      </c>
      <c r="D106" s="5">
        <v>0</v>
      </c>
      <c r="E106" s="5">
        <v>0</v>
      </c>
      <c r="F106" s="5">
        <v>0</v>
      </c>
      <c r="G106" s="5">
        <v>0</v>
      </c>
      <c r="H106" s="5">
        <v>0</v>
      </c>
      <c r="I106" s="5">
        <v>0</v>
      </c>
      <c r="J106" s="5">
        <v>80</v>
      </c>
      <c r="K106" s="5">
        <v>500</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144</v>
      </c>
      <c r="B107" s="54" t="s">
        <v>198</v>
      </c>
      <c r="C107" s="54" t="s">
        <v>199</v>
      </c>
      <c r="D107" s="5">
        <v>0</v>
      </c>
      <c r="E107" s="5">
        <v>0</v>
      </c>
      <c r="F107" s="5">
        <v>0</v>
      </c>
      <c r="G107" s="5">
        <v>0</v>
      </c>
      <c r="H107" s="5">
        <v>160</v>
      </c>
      <c r="I107" s="5">
        <v>160</v>
      </c>
      <c r="J107" s="5">
        <v>600</v>
      </c>
      <c r="K107" s="5">
        <v>760</v>
      </c>
      <c r="L107" s="5">
        <v>800</v>
      </c>
      <c r="M107" s="5">
        <v>800</v>
      </c>
      <c r="N107" s="5">
        <v>800</v>
      </c>
      <c r="O107" s="5">
        <v>800</v>
      </c>
      <c r="P107" s="5">
        <v>800</v>
      </c>
      <c r="Q107" s="5">
        <v>800</v>
      </c>
      <c r="R107" s="5">
        <v>1550.6582121399999</v>
      </c>
      <c r="S107" s="5">
        <v>1550.6582121399999</v>
      </c>
      <c r="T107" s="5">
        <v>1550.6582121399999</v>
      </c>
      <c r="U107" s="5">
        <v>1550.6582121399999</v>
      </c>
      <c r="V107" s="5">
        <v>1550.6582121399999</v>
      </c>
      <c r="W107" s="5">
        <v>1550.6582121399999</v>
      </c>
      <c r="X107" s="5">
        <v>1550.6582121399999</v>
      </c>
    </row>
    <row r="108" spans="1:25">
      <c r="A108" s="54" t="s">
        <v>145</v>
      </c>
      <c r="B108" s="54" t="s">
        <v>200</v>
      </c>
      <c r="C108" s="54" t="s">
        <v>201</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800</v>
      </c>
      <c r="U108" s="5">
        <v>800</v>
      </c>
      <c r="V108" s="5">
        <v>800</v>
      </c>
      <c r="W108" s="5">
        <v>800</v>
      </c>
      <c r="X108" s="5">
        <v>800</v>
      </c>
    </row>
    <row r="109" spans="1:25">
      <c r="A109" s="54" t="s">
        <v>145</v>
      </c>
      <c r="B109" s="54" t="s">
        <v>202</v>
      </c>
      <c r="C109" s="54" t="s">
        <v>203</v>
      </c>
      <c r="D109" s="5">
        <v>0</v>
      </c>
      <c r="E109" s="5">
        <v>0</v>
      </c>
      <c r="F109" s="5">
        <v>0</v>
      </c>
      <c r="G109" s="5">
        <v>0</v>
      </c>
      <c r="H109" s="5">
        <v>0</v>
      </c>
      <c r="I109" s="5">
        <v>0</v>
      </c>
      <c r="J109" s="5">
        <v>0</v>
      </c>
      <c r="K109" s="5">
        <v>0</v>
      </c>
      <c r="L109" s="5">
        <v>0</v>
      </c>
      <c r="M109" s="5">
        <v>0</v>
      </c>
      <c r="N109" s="5">
        <v>0</v>
      </c>
      <c r="O109" s="5">
        <v>766.83347958000002</v>
      </c>
      <c r="P109" s="5">
        <v>1000</v>
      </c>
      <c r="Q109" s="5">
        <v>1000</v>
      </c>
      <c r="R109" s="5">
        <v>1000</v>
      </c>
      <c r="S109" s="5">
        <v>1000</v>
      </c>
      <c r="T109" s="5">
        <v>1000</v>
      </c>
      <c r="U109" s="5">
        <v>1000</v>
      </c>
      <c r="V109" s="5">
        <v>1000</v>
      </c>
      <c r="W109" s="5">
        <v>1000</v>
      </c>
      <c r="X109" s="5">
        <v>1000</v>
      </c>
    </row>
    <row r="110" spans="1:25">
      <c r="A110" s="54" t="s">
        <v>145</v>
      </c>
      <c r="B110" s="54" t="s">
        <v>204</v>
      </c>
      <c r="C110" s="54" t="s">
        <v>205</v>
      </c>
      <c r="D110" s="5">
        <v>0</v>
      </c>
      <c r="E110" s="5">
        <v>0</v>
      </c>
      <c r="F110" s="5">
        <v>0</v>
      </c>
      <c r="G110" s="5">
        <v>0</v>
      </c>
      <c r="H110" s="5">
        <v>0</v>
      </c>
      <c r="I110" s="5">
        <v>0</v>
      </c>
      <c r="J110" s="5">
        <v>0</v>
      </c>
      <c r="K110" s="5">
        <v>0</v>
      </c>
      <c r="L110" s="5">
        <v>0</v>
      </c>
      <c r="M110" s="5">
        <v>0</v>
      </c>
      <c r="N110" s="5">
        <v>0</v>
      </c>
      <c r="O110" s="5">
        <v>291.45747935999998</v>
      </c>
      <c r="P110" s="5">
        <v>291.45747935999998</v>
      </c>
      <c r="Q110" s="5">
        <v>291.45747935999998</v>
      </c>
      <c r="R110" s="5">
        <v>370.82213295000003</v>
      </c>
      <c r="S110" s="5">
        <v>370.82213295000003</v>
      </c>
      <c r="T110" s="5">
        <v>732.25657734000004</v>
      </c>
      <c r="U110" s="5">
        <v>732.25657734000004</v>
      </c>
      <c r="V110" s="5">
        <v>732.25657734000004</v>
      </c>
      <c r="W110" s="5">
        <v>732.25657734000004</v>
      </c>
      <c r="X110" s="5">
        <v>732.25657734000004</v>
      </c>
    </row>
    <row r="111" spans="1:25">
      <c r="A111" s="54" t="s">
        <v>145</v>
      </c>
      <c r="B111" s="54" t="s">
        <v>206</v>
      </c>
      <c r="C111" s="54" t="s">
        <v>207</v>
      </c>
      <c r="D111" s="5">
        <v>0</v>
      </c>
      <c r="E111" s="5">
        <v>0</v>
      </c>
      <c r="F111" s="5">
        <v>0</v>
      </c>
      <c r="G111" s="5">
        <v>0</v>
      </c>
      <c r="H111" s="5">
        <v>0</v>
      </c>
      <c r="I111" s="5">
        <v>0</v>
      </c>
      <c r="J111" s="5">
        <v>0</v>
      </c>
      <c r="K111" s="5">
        <v>0</v>
      </c>
      <c r="L111" s="5">
        <v>0</v>
      </c>
      <c r="M111" s="5">
        <v>0</v>
      </c>
      <c r="N111" s="5">
        <v>0</v>
      </c>
      <c r="O111" s="5">
        <v>0</v>
      </c>
      <c r="P111" s="5">
        <v>0</v>
      </c>
      <c r="Q111" s="5">
        <v>0</v>
      </c>
      <c r="R111" s="5">
        <v>247.17131549000001</v>
      </c>
      <c r="S111" s="5">
        <v>247.17131549000001</v>
      </c>
      <c r="T111" s="5">
        <v>552.01314464000006</v>
      </c>
      <c r="U111" s="5">
        <v>552.01314464000006</v>
      </c>
      <c r="V111" s="5">
        <v>552.01314464000006</v>
      </c>
      <c r="W111" s="5">
        <v>866.21383805999994</v>
      </c>
      <c r="X111" s="5">
        <v>866.21383805999994</v>
      </c>
    </row>
    <row r="112" spans="1:25">
      <c r="A112" s="54" t="s">
        <v>145</v>
      </c>
      <c r="B112" s="54" t="s">
        <v>208</v>
      </c>
      <c r="C112" s="54" t="s">
        <v>209</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145</v>
      </c>
      <c r="B113" s="54" t="s">
        <v>210</v>
      </c>
      <c r="C113" s="54" t="s">
        <v>211</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145</v>
      </c>
      <c r="B114" s="54" t="s">
        <v>212</v>
      </c>
      <c r="C114" s="54" t="s">
        <v>213</v>
      </c>
      <c r="D114" s="5">
        <v>0</v>
      </c>
      <c r="E114" s="5">
        <v>0</v>
      </c>
      <c r="F114" s="5">
        <v>0</v>
      </c>
      <c r="G114" s="5">
        <v>0</v>
      </c>
      <c r="H114" s="5">
        <v>0</v>
      </c>
      <c r="I114" s="5">
        <v>0</v>
      </c>
      <c r="J114" s="5">
        <v>0</v>
      </c>
      <c r="K114" s="5">
        <v>0</v>
      </c>
      <c r="L114" s="5">
        <v>0</v>
      </c>
      <c r="M114" s="5">
        <v>0</v>
      </c>
      <c r="N114" s="5">
        <v>599.96045479999998</v>
      </c>
      <c r="O114" s="5">
        <v>708.54252064000002</v>
      </c>
      <c r="P114" s="5">
        <v>708.54252064000002</v>
      </c>
      <c r="Q114" s="5">
        <v>708.54252064000002</v>
      </c>
      <c r="R114" s="5">
        <v>708.54252064000002</v>
      </c>
      <c r="S114" s="5">
        <v>708.54252064000002</v>
      </c>
      <c r="T114" s="5">
        <v>708.54252064000002</v>
      </c>
      <c r="U114" s="5">
        <v>708.54252064000002</v>
      </c>
      <c r="V114" s="5">
        <v>708.54252064000002</v>
      </c>
      <c r="W114" s="5">
        <v>708.54252064000002</v>
      </c>
      <c r="X114" s="5">
        <v>708.54252064000002</v>
      </c>
    </row>
    <row r="115" spans="1:24">
      <c r="A115" s="54" t="s">
        <v>145</v>
      </c>
      <c r="B115" s="54" t="s">
        <v>214</v>
      </c>
      <c r="C115" s="54" t="s">
        <v>215</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145</v>
      </c>
      <c r="B116" s="54" t="s">
        <v>216</v>
      </c>
      <c r="C116" s="54" t="s">
        <v>217</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146</v>
      </c>
      <c r="B117" s="54" t="s">
        <v>218</v>
      </c>
      <c r="C117" s="54" t="s">
        <v>219</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146</v>
      </c>
      <c r="B118" s="54" t="s">
        <v>220</v>
      </c>
      <c r="C118" s="54" t="s">
        <v>221</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146</v>
      </c>
      <c r="B119" s="54" t="s">
        <v>222</v>
      </c>
      <c r="C119" s="54" t="s">
        <v>223</v>
      </c>
      <c r="D119" s="5">
        <v>0</v>
      </c>
      <c r="E119" s="5">
        <v>0</v>
      </c>
      <c r="F119" s="5">
        <v>0</v>
      </c>
      <c r="G119" s="5">
        <v>0</v>
      </c>
      <c r="H119" s="5">
        <v>0</v>
      </c>
      <c r="I119" s="5">
        <v>0</v>
      </c>
      <c r="J119" s="5">
        <v>4.8349166600000002</v>
      </c>
      <c r="K119" s="5">
        <v>4.8349166600000002</v>
      </c>
      <c r="L119" s="5">
        <v>4.8349166600000002</v>
      </c>
      <c r="M119" s="5">
        <v>4.8349166600000002</v>
      </c>
      <c r="N119" s="5">
        <v>4.8349166600000002</v>
      </c>
      <c r="O119" s="5">
        <v>239.44470516000001</v>
      </c>
      <c r="P119" s="5">
        <v>239.44470516000001</v>
      </c>
      <c r="Q119" s="5">
        <v>239.44470516000001</v>
      </c>
      <c r="R119" s="5">
        <v>239.44470516000001</v>
      </c>
      <c r="S119" s="5">
        <v>900</v>
      </c>
      <c r="T119" s="5">
        <v>1205.26933869</v>
      </c>
      <c r="U119" s="5">
        <v>1205.26933869</v>
      </c>
      <c r="V119" s="5">
        <v>1205.26933869</v>
      </c>
      <c r="W119" s="5">
        <v>1205.26933869</v>
      </c>
      <c r="X119" s="5">
        <v>1205.26933869</v>
      </c>
    </row>
    <row r="120" spans="1:24">
      <c r="A120" s="103" t="s">
        <v>225</v>
      </c>
      <c r="B120" s="103"/>
      <c r="C120" s="86"/>
      <c r="D120" s="55">
        <v>0</v>
      </c>
      <c r="E120" s="55">
        <v>1877.2</v>
      </c>
      <c r="F120" s="55">
        <v>1877.2</v>
      </c>
      <c r="G120" s="55">
        <v>2827.2</v>
      </c>
      <c r="H120" s="55">
        <v>3556.9606375900003</v>
      </c>
      <c r="I120" s="55">
        <v>4853.8079730199997</v>
      </c>
      <c r="J120" s="55">
        <v>7771.98238898</v>
      </c>
      <c r="K120" s="55">
        <v>9746.4080775300008</v>
      </c>
      <c r="L120" s="55">
        <v>10952.140328899999</v>
      </c>
      <c r="M120" s="55">
        <v>10952.140328899999</v>
      </c>
      <c r="N120" s="55">
        <v>11552.1007837</v>
      </c>
      <c r="O120" s="55">
        <v>16234.655470040001</v>
      </c>
      <c r="P120" s="55">
        <v>17163.107139580003</v>
      </c>
      <c r="Q120" s="55">
        <v>17248.211204840001</v>
      </c>
      <c r="R120" s="55">
        <v>24050.46099865</v>
      </c>
      <c r="S120" s="55">
        <v>25833.31459247</v>
      </c>
      <c r="T120" s="55">
        <v>32164.458181629994</v>
      </c>
      <c r="U120" s="55">
        <v>32164.458181629994</v>
      </c>
      <c r="V120" s="55">
        <v>32966.45614188</v>
      </c>
      <c r="W120" s="55">
        <v>35233.704033559996</v>
      </c>
      <c r="X120" s="55">
        <v>35233.704033559996</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151</v>
      </c>
      <c r="B3" s="105"/>
      <c r="C3" s="86"/>
      <c r="D3" s="55"/>
      <c r="E3" s="55"/>
      <c r="F3" s="55"/>
      <c r="G3" s="55"/>
      <c r="H3" s="55"/>
      <c r="I3" s="55"/>
      <c r="J3" s="55"/>
      <c r="K3" s="55"/>
      <c r="L3" s="55"/>
      <c r="M3" s="55"/>
      <c r="N3" s="55"/>
      <c r="O3" s="55"/>
      <c r="P3" s="55"/>
      <c r="Q3" s="55"/>
      <c r="R3" s="55"/>
      <c r="S3" s="55"/>
      <c r="T3" s="55"/>
      <c r="U3" s="55"/>
      <c r="V3" s="55"/>
      <c r="W3" s="55"/>
      <c r="X3" s="55"/>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140.88790396999954</v>
      </c>
      <c r="F5" s="5">
        <v>136.40748203500021</v>
      </c>
      <c r="G5" s="5">
        <v>139.13363277000016</v>
      </c>
      <c r="H5" s="5">
        <v>141.4808561650004</v>
      </c>
      <c r="I5" s="5">
        <v>138.75210816500027</v>
      </c>
      <c r="J5" s="5">
        <v>141.4104605099995</v>
      </c>
      <c r="K5" s="5">
        <v>120.75828622000012</v>
      </c>
      <c r="L5" s="5">
        <v>132.42480388500016</v>
      </c>
      <c r="M5" s="5">
        <v>123.13351495500007</v>
      </c>
      <c r="N5" s="5">
        <v>118.06157742499936</v>
      </c>
      <c r="O5" s="5">
        <v>123.8979815150002</v>
      </c>
      <c r="P5" s="5">
        <v>127.24374195500005</v>
      </c>
      <c r="Q5" s="5">
        <v>130.45929385499997</v>
      </c>
      <c r="R5" s="5">
        <v>140.99805016000008</v>
      </c>
      <c r="S5" s="5">
        <v>138.43013558000084</v>
      </c>
      <c r="T5" s="5">
        <v>140.65336879000014</v>
      </c>
      <c r="U5" s="5">
        <v>120.8234091900006</v>
      </c>
      <c r="V5" s="5">
        <v>132.7379486399999</v>
      </c>
      <c r="W5" s="5">
        <v>133.4909252049998</v>
      </c>
      <c r="X5" s="5">
        <v>130.39868126999846</v>
      </c>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143</v>
      </c>
      <c r="B7" s="54" t="s">
        <v>158</v>
      </c>
      <c r="C7" s="54" t="s">
        <v>159</v>
      </c>
      <c r="D7" s="5">
        <v>0</v>
      </c>
      <c r="E7" s="5">
        <v>0</v>
      </c>
      <c r="F7" s="5">
        <v>0</v>
      </c>
      <c r="G7" s="5">
        <v>0</v>
      </c>
      <c r="H7" s="5">
        <v>0</v>
      </c>
      <c r="I7" s="5">
        <v>0</v>
      </c>
      <c r="J7" s="5">
        <v>2804.1286025764994</v>
      </c>
      <c r="K7" s="5">
        <v>2237.6515086732866</v>
      </c>
      <c r="L7" s="5">
        <v>2521.5222865346468</v>
      </c>
      <c r="M7" s="5">
        <v>2567.7051524019244</v>
      </c>
      <c r="N7" s="5">
        <v>2509.7735310080884</v>
      </c>
      <c r="O7" s="5">
        <v>2681.1793257554659</v>
      </c>
      <c r="P7" s="5">
        <v>2662.8235852253752</v>
      </c>
      <c r="Q7" s="5">
        <v>2694.1594458744194</v>
      </c>
      <c r="R7" s="5">
        <v>2746.6700184881729</v>
      </c>
      <c r="S7" s="5">
        <v>2718.0167470204669</v>
      </c>
      <c r="T7" s="5">
        <v>2792.3288182573638</v>
      </c>
      <c r="U7" s="5">
        <v>2230.9326205683788</v>
      </c>
      <c r="V7" s="5">
        <v>2529.4444900702438</v>
      </c>
      <c r="W7" s="5">
        <v>2631.1594644050942</v>
      </c>
      <c r="X7" s="5">
        <v>2607.2454180721666</v>
      </c>
    </row>
    <row r="8" spans="1:26">
      <c r="A8" s="54" t="s">
        <v>143</v>
      </c>
      <c r="B8" s="54" t="s">
        <v>160</v>
      </c>
      <c r="C8" s="54" t="s">
        <v>161</v>
      </c>
      <c r="D8" s="5">
        <v>0</v>
      </c>
      <c r="E8" s="5">
        <v>943.82879678500058</v>
      </c>
      <c r="F8" s="5">
        <v>939.86400733000039</v>
      </c>
      <c r="G8" s="5">
        <v>931.4833182049997</v>
      </c>
      <c r="H8" s="5">
        <v>942.55511784500095</v>
      </c>
      <c r="I8" s="5">
        <v>948.51838938499611</v>
      </c>
      <c r="J8" s="5">
        <v>948.66254210500063</v>
      </c>
      <c r="K8" s="5">
        <v>776.5077941450013</v>
      </c>
      <c r="L8" s="5">
        <v>875.66306104999842</v>
      </c>
      <c r="M8" s="5">
        <v>864.80144817090957</v>
      </c>
      <c r="N8" s="5">
        <v>900.90764916380147</v>
      </c>
      <c r="O8" s="5">
        <v>904.48630886588921</v>
      </c>
      <c r="P8" s="5">
        <v>923.98708956117036</v>
      </c>
      <c r="Q8" s="5">
        <v>909.86836808792407</v>
      </c>
      <c r="R8" s="5">
        <v>943.11305324000364</v>
      </c>
      <c r="S8" s="5">
        <v>940.41221714499977</v>
      </c>
      <c r="T8" s="5">
        <v>945.95938182500356</v>
      </c>
      <c r="U8" s="5">
        <v>776.76297240499559</v>
      </c>
      <c r="V8" s="5">
        <v>876.79983778999838</v>
      </c>
      <c r="W8" s="5">
        <v>882.64349491999894</v>
      </c>
      <c r="X8" s="5">
        <v>914.87274360000151</v>
      </c>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143</v>
      </c>
      <c r="B10" s="54" t="s">
        <v>164</v>
      </c>
      <c r="C10" s="54" t="s">
        <v>165</v>
      </c>
      <c r="D10" s="5">
        <v>0</v>
      </c>
      <c r="E10" s="5">
        <v>0</v>
      </c>
      <c r="F10" s="5">
        <v>0</v>
      </c>
      <c r="G10" s="5">
        <v>0</v>
      </c>
      <c r="H10" s="5">
        <v>0</v>
      </c>
      <c r="I10" s="5">
        <v>1120.2197097381495</v>
      </c>
      <c r="J10" s="5">
        <v>1092.3501998415413</v>
      </c>
      <c r="K10" s="5">
        <v>901.19177446046967</v>
      </c>
      <c r="L10" s="5">
        <v>1011.2604327068358</v>
      </c>
      <c r="M10" s="5">
        <v>995.48269741381728</v>
      </c>
      <c r="N10" s="5">
        <v>1053.464733433409</v>
      </c>
      <c r="O10" s="5">
        <v>1041.543718323645</v>
      </c>
      <c r="P10" s="5">
        <v>1066.23870296377</v>
      </c>
      <c r="Q10" s="5">
        <v>1079.6539249730863</v>
      </c>
      <c r="R10" s="5">
        <v>1119.6083859795913</v>
      </c>
      <c r="S10" s="5">
        <v>1116.0210483171236</v>
      </c>
      <c r="T10" s="5">
        <v>1088.9656038891701</v>
      </c>
      <c r="U10" s="5">
        <v>902.13795325938247</v>
      </c>
      <c r="V10" s="5">
        <v>1013.3421964356235</v>
      </c>
      <c r="W10" s="5">
        <v>1014.9185008511387</v>
      </c>
      <c r="X10" s="5">
        <v>1084.3193344959589</v>
      </c>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143</v>
      </c>
      <c r="B12" s="54" t="s">
        <v>168</v>
      </c>
      <c r="C12" s="54" t="s">
        <v>169</v>
      </c>
      <c r="D12" s="5">
        <v>0</v>
      </c>
      <c r="E12" s="5">
        <v>0</v>
      </c>
      <c r="F12" s="5">
        <v>0</v>
      </c>
      <c r="G12" s="5">
        <v>0</v>
      </c>
      <c r="H12" s="5">
        <v>0</v>
      </c>
      <c r="I12" s="5">
        <v>0</v>
      </c>
      <c r="J12" s="5">
        <v>489.82364712354155</v>
      </c>
      <c r="K12" s="5">
        <v>529.8814424932757</v>
      </c>
      <c r="L12" s="5">
        <v>2214.1636479093268</v>
      </c>
      <c r="M12" s="5">
        <v>2252.7352230768142</v>
      </c>
      <c r="N12" s="5">
        <v>2416.6670607980986</v>
      </c>
      <c r="O12" s="5">
        <v>2372.2673165247711</v>
      </c>
      <c r="P12" s="5">
        <v>2334.2607870095349</v>
      </c>
      <c r="Q12" s="5">
        <v>2344.8931793073816</v>
      </c>
      <c r="R12" s="5">
        <v>2449.8997836680869</v>
      </c>
      <c r="S12" s="5">
        <v>2440.6689858244608</v>
      </c>
      <c r="T12" s="5">
        <v>2408.5979564285722</v>
      </c>
      <c r="U12" s="5">
        <v>2058.1679781516068</v>
      </c>
      <c r="V12" s="5">
        <v>2220.6350044828241</v>
      </c>
      <c r="W12" s="5">
        <v>2283.6458392003251</v>
      </c>
      <c r="X12" s="5">
        <v>2433.9746976669767</v>
      </c>
    </row>
    <row r="13" spans="1:26">
      <c r="A13" s="54" t="s">
        <v>126</v>
      </c>
      <c r="B13" s="54" t="s">
        <v>170</v>
      </c>
      <c r="C13" s="54" t="s">
        <v>171</v>
      </c>
      <c r="D13" s="5">
        <v>0</v>
      </c>
      <c r="E13" s="5">
        <v>314.75083677000043</v>
      </c>
      <c r="F13" s="5">
        <v>315.5549303399996</v>
      </c>
      <c r="G13" s="5">
        <v>305.91381552499956</v>
      </c>
      <c r="H13" s="5">
        <v>327.11529797999987</v>
      </c>
      <c r="I13" s="5">
        <v>328.82066023499971</v>
      </c>
      <c r="J13" s="5">
        <v>318.75987569000011</v>
      </c>
      <c r="K13" s="5">
        <v>277.30191913999874</v>
      </c>
      <c r="L13" s="5">
        <v>291.32923492499867</v>
      </c>
      <c r="M13" s="5">
        <v>308.1045742649996</v>
      </c>
      <c r="N13" s="5">
        <v>320.68747314500138</v>
      </c>
      <c r="O13" s="5">
        <v>318.31056137499974</v>
      </c>
      <c r="P13" s="5">
        <v>315.90601177000053</v>
      </c>
      <c r="Q13" s="5">
        <v>307.75328250000064</v>
      </c>
      <c r="R13" s="5">
        <v>327.37207860500024</v>
      </c>
      <c r="S13" s="5">
        <v>329.09265777500042</v>
      </c>
      <c r="T13" s="5">
        <v>316.34642623499985</v>
      </c>
      <c r="U13" s="5">
        <v>278.24993302500002</v>
      </c>
      <c r="V13" s="5">
        <v>292.64061339000091</v>
      </c>
      <c r="W13" s="5">
        <v>307.48129956499872</v>
      </c>
      <c r="X13" s="5">
        <v>319.63835505500066</v>
      </c>
    </row>
    <row r="14" spans="1:26">
      <c r="A14" s="54" t="s">
        <v>126</v>
      </c>
      <c r="B14" s="54" t="s">
        <v>172</v>
      </c>
      <c r="C14" s="54" t="s">
        <v>173</v>
      </c>
      <c r="D14" s="5">
        <v>0</v>
      </c>
      <c r="E14" s="5">
        <v>289.68446386999881</v>
      </c>
      <c r="F14" s="5">
        <v>292.42035354500041</v>
      </c>
      <c r="G14" s="5">
        <v>274.32537701500087</v>
      </c>
      <c r="H14" s="5">
        <v>298.33823916999955</v>
      </c>
      <c r="I14" s="5">
        <v>293.13881834499927</v>
      </c>
      <c r="J14" s="5">
        <v>451.8019440564413</v>
      </c>
      <c r="K14" s="5">
        <v>646.68593009999734</v>
      </c>
      <c r="L14" s="5">
        <v>692.33326920000093</v>
      </c>
      <c r="M14" s="5">
        <v>722.08678469999757</v>
      </c>
      <c r="N14" s="5">
        <v>786.64462169999683</v>
      </c>
      <c r="O14" s="5">
        <v>767.97682680000366</v>
      </c>
      <c r="P14" s="5">
        <v>767.21780310000122</v>
      </c>
      <c r="Q14" s="5">
        <v>723.32387699999992</v>
      </c>
      <c r="R14" s="5">
        <v>780.72863399999812</v>
      </c>
      <c r="S14" s="5">
        <v>765.81968250000023</v>
      </c>
      <c r="T14" s="5">
        <v>763.47576390000131</v>
      </c>
      <c r="U14" s="5">
        <v>651.09260160000213</v>
      </c>
      <c r="V14" s="5">
        <v>693.00740069999722</v>
      </c>
      <c r="W14" s="5">
        <v>718.51427099999614</v>
      </c>
      <c r="X14" s="5">
        <v>784.13937030000238</v>
      </c>
    </row>
    <row r="15" spans="1:26">
      <c r="A15" s="54" t="s">
        <v>126</v>
      </c>
      <c r="B15" s="54" t="s">
        <v>174</v>
      </c>
      <c r="C15" s="54" t="s">
        <v>175</v>
      </c>
      <c r="D15" s="5">
        <v>0</v>
      </c>
      <c r="E15" s="5">
        <v>373.38696525000063</v>
      </c>
      <c r="F15" s="5">
        <v>366.64122614999883</v>
      </c>
      <c r="G15" s="5">
        <v>559.33057649700106</v>
      </c>
      <c r="H15" s="5">
        <v>588.75795732599954</v>
      </c>
      <c r="I15" s="5">
        <v>582.64716741000075</v>
      </c>
      <c r="J15" s="5">
        <v>583.76558832900093</v>
      </c>
      <c r="K15" s="5">
        <v>504.77165069099715</v>
      </c>
      <c r="L15" s="5">
        <v>524.82246639899938</v>
      </c>
      <c r="M15" s="5">
        <v>560.76034545300126</v>
      </c>
      <c r="N15" s="5">
        <v>585.44637666900053</v>
      </c>
      <c r="O15" s="5">
        <v>583.42550851200326</v>
      </c>
      <c r="P15" s="5">
        <v>564.15414732599959</v>
      </c>
      <c r="Q15" s="5">
        <v>557.96111563500267</v>
      </c>
      <c r="R15" s="5">
        <v>589.17494281799895</v>
      </c>
      <c r="S15" s="5">
        <v>583.40374230599934</v>
      </c>
      <c r="T15" s="5">
        <v>580.16658615300059</v>
      </c>
      <c r="U15" s="5">
        <v>508.7135227019989</v>
      </c>
      <c r="V15" s="5">
        <v>526.96254256799966</v>
      </c>
      <c r="W15" s="5">
        <v>560.77402504199858</v>
      </c>
      <c r="X15" s="5">
        <v>584.07070052099982</v>
      </c>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209.54719900000018</v>
      </c>
      <c r="H27" s="5">
        <v>615.88145605999841</v>
      </c>
      <c r="I27" s="5">
        <v>1014.1083057000046</v>
      </c>
      <c r="J27" s="5">
        <v>1320.9573068400039</v>
      </c>
      <c r="K27" s="5">
        <v>1190.3999384599956</v>
      </c>
      <c r="L27" s="5">
        <v>1230.7445656199968</v>
      </c>
      <c r="M27" s="5">
        <v>1215.0428647800006</v>
      </c>
      <c r="N27" s="5">
        <v>1185.3755666600071</v>
      </c>
      <c r="O27" s="5">
        <v>1317.3439375800037</v>
      </c>
      <c r="P27" s="5">
        <v>1237.5105069000042</v>
      </c>
      <c r="Q27" s="5">
        <v>1201.5372701399992</v>
      </c>
      <c r="R27" s="5">
        <v>1379.5447302599978</v>
      </c>
      <c r="S27" s="5">
        <v>1392.6606971400031</v>
      </c>
      <c r="T27" s="5">
        <v>1316.5221715399998</v>
      </c>
      <c r="U27" s="5">
        <v>1199.2544000000012</v>
      </c>
      <c r="V27" s="5">
        <v>1234.4593235200055</v>
      </c>
      <c r="W27" s="5">
        <v>1209.1721216000046</v>
      </c>
      <c r="X27" s="5">
        <v>1181.9098978800043</v>
      </c>
    </row>
    <row r="28" spans="1:24">
      <c r="A28" s="54" t="s">
        <v>145</v>
      </c>
      <c r="B28" s="54" t="s">
        <v>200</v>
      </c>
      <c r="C28" s="54" t="s">
        <v>201</v>
      </c>
      <c r="D28" s="5">
        <v>0</v>
      </c>
      <c r="E28" s="5">
        <v>0</v>
      </c>
      <c r="F28" s="5">
        <v>0</v>
      </c>
      <c r="G28" s="5">
        <v>0</v>
      </c>
      <c r="H28" s="5">
        <v>0</v>
      </c>
      <c r="I28" s="5">
        <v>0</v>
      </c>
      <c r="J28" s="5">
        <v>0</v>
      </c>
      <c r="K28" s="5">
        <v>0</v>
      </c>
      <c r="L28" s="5">
        <v>0</v>
      </c>
      <c r="M28" s="5">
        <v>0</v>
      </c>
      <c r="N28" s="5">
        <v>0</v>
      </c>
      <c r="O28" s="5">
        <v>130.72933615499977</v>
      </c>
      <c r="P28" s="5">
        <v>129.20432425999942</v>
      </c>
      <c r="Q28" s="5">
        <v>122.02064792500019</v>
      </c>
      <c r="R28" s="5">
        <v>123.61100432999935</v>
      </c>
      <c r="S28" s="5">
        <v>124.31049042499984</v>
      </c>
      <c r="T28" s="5">
        <v>130.65108853500007</v>
      </c>
      <c r="U28" s="5">
        <v>118.78359943999912</v>
      </c>
      <c r="V28" s="5">
        <v>124.75864917999938</v>
      </c>
      <c r="W28" s="5">
        <v>123.46945522999998</v>
      </c>
      <c r="X28" s="5">
        <v>123.24660204999985</v>
      </c>
    </row>
    <row r="29" spans="1:24">
      <c r="A29" s="54" t="s">
        <v>145</v>
      </c>
      <c r="B29" s="54" t="s">
        <v>202</v>
      </c>
      <c r="C29" s="54" t="s">
        <v>203</v>
      </c>
      <c r="D29" s="5">
        <v>0</v>
      </c>
      <c r="E29" s="5">
        <v>0</v>
      </c>
      <c r="F29" s="5">
        <v>0</v>
      </c>
      <c r="G29" s="5">
        <v>0</v>
      </c>
      <c r="H29" s="5">
        <v>0</v>
      </c>
      <c r="I29" s="5">
        <v>0</v>
      </c>
      <c r="J29" s="5">
        <v>0</v>
      </c>
      <c r="K29" s="5">
        <v>0</v>
      </c>
      <c r="L29" s="5">
        <v>0</v>
      </c>
      <c r="M29" s="5">
        <v>0</v>
      </c>
      <c r="N29" s="5">
        <v>0</v>
      </c>
      <c r="O29" s="5">
        <v>523.87173019999648</v>
      </c>
      <c r="P29" s="5">
        <v>503.72281499999821</v>
      </c>
      <c r="Q29" s="5">
        <v>505.40540320000048</v>
      </c>
      <c r="R29" s="5">
        <v>509.60874100000143</v>
      </c>
      <c r="S29" s="5">
        <v>524.37042599999995</v>
      </c>
      <c r="T29" s="5">
        <v>523.89313559999971</v>
      </c>
      <c r="U29" s="5">
        <v>486.69904759999758</v>
      </c>
      <c r="V29" s="5">
        <v>493.921599600001</v>
      </c>
      <c r="W29" s="5">
        <v>490.12439280000029</v>
      </c>
      <c r="X29" s="5">
        <v>500.18105860000168</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1051.9643911615381</v>
      </c>
      <c r="N34" s="5">
        <v>1822.7110131806849</v>
      </c>
      <c r="O34" s="5">
        <v>2573.4576968151455</v>
      </c>
      <c r="P34" s="5">
        <v>2444.629176988843</v>
      </c>
      <c r="Q34" s="5">
        <v>2523.5643758081746</v>
      </c>
      <c r="R34" s="5">
        <v>2506.660317086295</v>
      </c>
      <c r="S34" s="5">
        <v>2573.7624552137027</v>
      </c>
      <c r="T34" s="5">
        <v>2574.0677337600514</v>
      </c>
      <c r="U34" s="5">
        <v>2389.0414500267416</v>
      </c>
      <c r="V34" s="5">
        <v>2450.3056191236683</v>
      </c>
      <c r="W34" s="5">
        <v>2450.4304265448</v>
      </c>
      <c r="X34" s="5">
        <v>2532.2137207226815</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304.35127890000001</v>
      </c>
      <c r="P38" s="5">
        <v>315.56269274999909</v>
      </c>
      <c r="Q38" s="5">
        <v>288.3233957999999</v>
      </c>
      <c r="R38" s="5">
        <v>298.19626634999906</v>
      </c>
      <c r="S38" s="5">
        <v>287.00702790000008</v>
      </c>
      <c r="T38" s="5">
        <v>304.77683970000049</v>
      </c>
      <c r="U38" s="5">
        <v>291.80203634999941</v>
      </c>
      <c r="V38" s="5">
        <v>299.86147469999935</v>
      </c>
      <c r="W38" s="5">
        <v>294.9437796000006</v>
      </c>
      <c r="X38" s="5">
        <v>292.70548620000102</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224</v>
      </c>
      <c r="B40" s="104"/>
      <c r="C40" s="54"/>
      <c r="D40" s="5">
        <v>0</v>
      </c>
      <c r="E40" s="5">
        <v>0</v>
      </c>
      <c r="F40" s="5">
        <v>0</v>
      </c>
      <c r="G40" s="5">
        <v>0</v>
      </c>
      <c r="H40" s="5">
        <v>0</v>
      </c>
      <c r="I40" s="5">
        <v>0</v>
      </c>
      <c r="J40" s="5">
        <v>0</v>
      </c>
      <c r="K40" s="5">
        <v>0</v>
      </c>
      <c r="L40" s="5">
        <v>0</v>
      </c>
      <c r="M40" s="5">
        <v>0</v>
      </c>
      <c r="N40" s="5">
        <v>0</v>
      </c>
      <c r="O40" s="5">
        <v>0</v>
      </c>
      <c r="P40" s="5">
        <v>3686.457253125011</v>
      </c>
      <c r="Q40" s="5">
        <v>3639.3839003125076</v>
      </c>
      <c r="R40" s="5">
        <v>3773.4559281874958</v>
      </c>
      <c r="S40" s="5">
        <v>3716.8105725625142</v>
      </c>
      <c r="T40" s="5">
        <v>3833.4787053750056</v>
      </c>
      <c r="U40" s="5">
        <v>3426.9695704999931</v>
      </c>
      <c r="V40" s="5">
        <v>3460.6103335624925</v>
      </c>
      <c r="W40" s="5">
        <v>3618.6312991249997</v>
      </c>
      <c r="X40" s="5">
        <v>3630.1023651250093</v>
      </c>
    </row>
    <row r="41" spans="1:24">
      <c r="A41" s="103" t="s">
        <v>227</v>
      </c>
      <c r="B41" s="103"/>
      <c r="C41" s="86"/>
      <c r="D41" s="55">
        <v>0</v>
      </c>
      <c r="E41" s="55">
        <v>2062.5389666450001</v>
      </c>
      <c r="F41" s="55">
        <v>2050.8879993999994</v>
      </c>
      <c r="G41" s="55">
        <v>2419.7339190120015</v>
      </c>
      <c r="H41" s="55">
        <v>2914.1289245459989</v>
      </c>
      <c r="I41" s="55">
        <v>4426.2051589781504</v>
      </c>
      <c r="J41" s="55">
        <v>8151.6601670720283</v>
      </c>
      <c r="K41" s="55">
        <v>7185.1502443830232</v>
      </c>
      <c r="L41" s="55">
        <v>9494.2637682298027</v>
      </c>
      <c r="M41" s="55">
        <v>10661.816996378002</v>
      </c>
      <c r="N41" s="55">
        <v>11699.739603183087</v>
      </c>
      <c r="O41" s="55">
        <v>13642.841527321925</v>
      </c>
      <c r="P41" s="55">
        <v>17078.918637934708</v>
      </c>
      <c r="Q41" s="55">
        <v>17028.307480418498</v>
      </c>
      <c r="R41" s="55">
        <v>17688.641934172643</v>
      </c>
      <c r="S41" s="55">
        <v>17650.786885709273</v>
      </c>
      <c r="T41" s="55">
        <v>17719.883579988167</v>
      </c>
      <c r="U41" s="55">
        <v>15439.431094818097</v>
      </c>
      <c r="V41" s="55">
        <v>16349.487033762853</v>
      </c>
      <c r="W41" s="55">
        <v>16719.399295088355</v>
      </c>
      <c r="X41" s="55">
        <v>17119.018431558805</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118</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143</v>
      </c>
      <c r="B45" s="54" t="s">
        <v>154</v>
      </c>
      <c r="C45" s="54" t="s">
        <v>155</v>
      </c>
      <c r="D45" s="5">
        <v>0</v>
      </c>
      <c r="E45" s="5">
        <v>0</v>
      </c>
      <c r="F45" s="5">
        <v>0</v>
      </c>
      <c r="G45" s="5">
        <v>0</v>
      </c>
      <c r="H45" s="5">
        <v>1806.2144626947274</v>
      </c>
      <c r="I45" s="5">
        <v>3123.9940555257695</v>
      </c>
      <c r="J45" s="5">
        <v>3075.1205623136907</v>
      </c>
      <c r="K45" s="5">
        <v>2882.1056469641053</v>
      </c>
      <c r="L45" s="5">
        <v>2871.6057008858998</v>
      </c>
      <c r="M45" s="5">
        <v>2801.6131428601861</v>
      </c>
      <c r="N45" s="5">
        <v>2743.2786266505318</v>
      </c>
      <c r="O45" s="5">
        <v>2785.5239517746804</v>
      </c>
      <c r="P45" s="5">
        <v>2574.7993348940072</v>
      </c>
      <c r="Q45" s="5">
        <v>2637.1741449086148</v>
      </c>
      <c r="R45" s="5">
        <v>3168.2339964447629</v>
      </c>
      <c r="S45" s="5">
        <v>3206.8728297530561</v>
      </c>
      <c r="T45" s="5">
        <v>3354.388183538766</v>
      </c>
      <c r="U45" s="5">
        <v>3016.002363427102</v>
      </c>
      <c r="V45" s="5">
        <v>3212.9698944949446</v>
      </c>
      <c r="W45" s="5">
        <v>3310.9640192552338</v>
      </c>
      <c r="X45" s="5">
        <v>3194.5325906525541</v>
      </c>
    </row>
    <row r="46" spans="1:24">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143</v>
      </c>
      <c r="B48" s="54" t="s">
        <v>160</v>
      </c>
      <c r="C48" s="54" t="s">
        <v>161</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143</v>
      </c>
      <c r="B50" s="54" t="s">
        <v>164</v>
      </c>
      <c r="C50" s="54" t="s">
        <v>165</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890.61809168488753</v>
      </c>
      <c r="S51" s="5">
        <v>1497.7899580296285</v>
      </c>
      <c r="T51" s="5">
        <v>1385.6343610539361</v>
      </c>
      <c r="U51" s="5">
        <v>1410.6046365525574</v>
      </c>
      <c r="V51" s="5">
        <v>1437.9469284999964</v>
      </c>
      <c r="W51" s="5">
        <v>1457.7860607455514</v>
      </c>
      <c r="X51" s="5">
        <v>1393.1273163846454</v>
      </c>
    </row>
    <row r="52" spans="1:24">
      <c r="A52" s="54" t="s">
        <v>143</v>
      </c>
      <c r="B52" s="54" t="s">
        <v>168</v>
      </c>
      <c r="C52" s="54" t="s">
        <v>169</v>
      </c>
      <c r="D52" s="5">
        <v>0</v>
      </c>
      <c r="E52" s="5">
        <v>1818.555697999991</v>
      </c>
      <c r="F52" s="5">
        <v>1810.1897495000035</v>
      </c>
      <c r="G52" s="5">
        <v>1769.3487208384781</v>
      </c>
      <c r="H52" s="5">
        <v>1822.1126090000037</v>
      </c>
      <c r="I52" s="5">
        <v>1952.929482603769</v>
      </c>
      <c r="J52" s="5">
        <v>1767.1585890955087</v>
      </c>
      <c r="K52" s="5">
        <v>6599.4084329838424</v>
      </c>
      <c r="L52" s="5">
        <v>7064.4856533175644</v>
      </c>
      <c r="M52" s="5">
        <v>6854.2476746913926</v>
      </c>
      <c r="N52" s="5">
        <v>6572.035838914162</v>
      </c>
      <c r="O52" s="5">
        <v>6705.2596546262193</v>
      </c>
      <c r="P52" s="5">
        <v>6754.5114343335426</v>
      </c>
      <c r="Q52" s="5">
        <v>6636.753066804692</v>
      </c>
      <c r="R52" s="5">
        <v>7252.0546832555083</v>
      </c>
      <c r="S52" s="5">
        <v>7778.9058123790201</v>
      </c>
      <c r="T52" s="5">
        <v>7295.6692053115557</v>
      </c>
      <c r="U52" s="5">
        <v>7521.034083033117</v>
      </c>
      <c r="V52" s="5">
        <v>7354.7079569323778</v>
      </c>
      <c r="W52" s="5">
        <v>7409.4361366563007</v>
      </c>
      <c r="X52" s="5">
        <v>7013.5805137262778</v>
      </c>
    </row>
    <row r="53" spans="1:24">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126</v>
      </c>
      <c r="B55" s="54" t="s">
        <v>174</v>
      </c>
      <c r="C55" s="54" t="s">
        <v>175</v>
      </c>
      <c r="D55" s="5">
        <v>0</v>
      </c>
      <c r="E55" s="5">
        <v>0</v>
      </c>
      <c r="F55" s="5">
        <v>0</v>
      </c>
      <c r="G55" s="5">
        <v>1567.0435129876137</v>
      </c>
      <c r="H55" s="5">
        <v>1598.186873073008</v>
      </c>
      <c r="I55" s="5">
        <v>1593.0738811779968</v>
      </c>
      <c r="J55" s="5">
        <v>1457.7833716802263</v>
      </c>
      <c r="K55" s="5">
        <v>1566.0446011839999</v>
      </c>
      <c r="L55" s="5">
        <v>1424.2780078765047</v>
      </c>
      <c r="M55" s="5">
        <v>1475.6106547279965</v>
      </c>
      <c r="N55" s="5">
        <v>1393.4074343839948</v>
      </c>
      <c r="O55" s="5">
        <v>1454.9691338560017</v>
      </c>
      <c r="P55" s="5">
        <v>1483.4710170595024</v>
      </c>
      <c r="Q55" s="5">
        <v>1514.8145870899932</v>
      </c>
      <c r="R55" s="5">
        <v>1526.7775810875021</v>
      </c>
      <c r="S55" s="5">
        <v>1523.2697725874982</v>
      </c>
      <c r="T55" s="5">
        <v>1461.5225290645005</v>
      </c>
      <c r="U55" s="5">
        <v>1568.0442902635064</v>
      </c>
      <c r="V55" s="5">
        <v>1429.1689210819982</v>
      </c>
      <c r="W55" s="5">
        <v>1471.7371126150028</v>
      </c>
      <c r="X55" s="5">
        <v>1385.4600742465</v>
      </c>
    </row>
    <row r="56" spans="1:24">
      <c r="A56" s="54" t="s">
        <v>126</v>
      </c>
      <c r="B56" s="54" t="s">
        <v>176</v>
      </c>
      <c r="C56" s="54" t="s">
        <v>177</v>
      </c>
      <c r="D56" s="5">
        <v>0</v>
      </c>
      <c r="E56" s="5">
        <v>788.39613344000611</v>
      </c>
      <c r="F56" s="5">
        <v>818.43713615300783</v>
      </c>
      <c r="G56" s="5">
        <v>838.83296107600859</v>
      </c>
      <c r="H56" s="5">
        <v>851.14869966100582</v>
      </c>
      <c r="I56" s="5">
        <v>768.48158790149512</v>
      </c>
      <c r="J56" s="5">
        <v>783.72606204459862</v>
      </c>
      <c r="K56" s="5">
        <v>810.25698651250059</v>
      </c>
      <c r="L56" s="5">
        <v>764.61100020043136</v>
      </c>
      <c r="M56" s="5">
        <v>819.55752334799456</v>
      </c>
      <c r="N56" s="5">
        <v>855.64131794399327</v>
      </c>
      <c r="O56" s="5">
        <v>778.79636768999842</v>
      </c>
      <c r="P56" s="5">
        <v>815.53583875799472</v>
      </c>
      <c r="Q56" s="5">
        <v>840.11203753199572</v>
      </c>
      <c r="R56" s="5">
        <v>842.89660768799456</v>
      </c>
      <c r="S56" s="5">
        <v>767.73949469399429</v>
      </c>
      <c r="T56" s="5">
        <v>778.8038091539928</v>
      </c>
      <c r="U56" s="5">
        <v>807.21263810999687</v>
      </c>
      <c r="V56" s="5">
        <v>765.00183097800073</v>
      </c>
      <c r="W56" s="5">
        <v>816.89447057999757</v>
      </c>
      <c r="X56" s="5">
        <v>857.2811120699912</v>
      </c>
    </row>
    <row r="57" spans="1:24">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126</v>
      </c>
      <c r="B61" s="54" t="s">
        <v>186</v>
      </c>
      <c r="C61" s="54" t="s">
        <v>187</v>
      </c>
      <c r="D61" s="5">
        <v>0</v>
      </c>
      <c r="E61" s="5">
        <v>0</v>
      </c>
      <c r="F61" s="5">
        <v>0</v>
      </c>
      <c r="G61" s="5">
        <v>0</v>
      </c>
      <c r="H61" s="5">
        <v>0</v>
      </c>
      <c r="I61" s="5">
        <v>0</v>
      </c>
      <c r="J61" s="5">
        <v>0</v>
      </c>
      <c r="K61" s="5">
        <v>0</v>
      </c>
      <c r="L61" s="5">
        <v>0</v>
      </c>
      <c r="M61" s="5">
        <v>0</v>
      </c>
      <c r="N61" s="5">
        <v>0</v>
      </c>
      <c r="O61" s="5">
        <v>615.63663734999841</v>
      </c>
      <c r="P61" s="5">
        <v>652.21085249999942</v>
      </c>
      <c r="Q61" s="5">
        <v>665.80505290000337</v>
      </c>
      <c r="R61" s="5">
        <v>681.0063128868353</v>
      </c>
      <c r="S61" s="5">
        <v>644.21887089999882</v>
      </c>
      <c r="T61" s="5">
        <v>618.76668717667189</v>
      </c>
      <c r="U61" s="5">
        <v>615.54050815000164</v>
      </c>
      <c r="V61" s="5">
        <v>604.8858976999993</v>
      </c>
      <c r="W61" s="5">
        <v>636.8456385425759</v>
      </c>
      <c r="X61" s="5">
        <v>676.6339402999979</v>
      </c>
    </row>
    <row r="62" spans="1:24">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144</v>
      </c>
      <c r="B64" s="54" t="s">
        <v>192</v>
      </c>
      <c r="C64" s="54" t="s">
        <v>193</v>
      </c>
      <c r="D64" s="5">
        <v>0</v>
      </c>
      <c r="E64" s="5">
        <v>684.71665586090978</v>
      </c>
      <c r="F64" s="5">
        <v>661.23415394720166</v>
      </c>
      <c r="G64" s="5">
        <v>657.23719254442437</v>
      </c>
      <c r="H64" s="5">
        <v>665.16963024294068</v>
      </c>
      <c r="I64" s="5">
        <v>1351.4745727663169</v>
      </c>
      <c r="J64" s="5">
        <v>1327.1880645696101</v>
      </c>
      <c r="K64" s="5">
        <v>1297.7878692959525</v>
      </c>
      <c r="L64" s="5">
        <v>1299.7024460023888</v>
      </c>
      <c r="M64" s="5">
        <v>1295.3950337730241</v>
      </c>
      <c r="N64" s="5">
        <v>1364.4241620680925</v>
      </c>
      <c r="O64" s="5">
        <v>1363.4091064609752</v>
      </c>
      <c r="P64" s="5">
        <v>1284.624143933723</v>
      </c>
      <c r="Q64" s="5">
        <v>1269.9955608375938</v>
      </c>
      <c r="R64" s="5">
        <v>1394.2344891596454</v>
      </c>
      <c r="S64" s="5">
        <v>1389.7369929353292</v>
      </c>
      <c r="T64" s="5">
        <v>1291.7280146574751</v>
      </c>
      <c r="U64" s="5">
        <v>1430.682859315998</v>
      </c>
      <c r="V64" s="5">
        <v>1505.5779000358716</v>
      </c>
      <c r="W64" s="5">
        <v>1434.9685502408195</v>
      </c>
      <c r="X64" s="5">
        <v>1546.0823139856409</v>
      </c>
    </row>
    <row r="65" spans="1:24">
      <c r="A65" s="54" t="s">
        <v>144</v>
      </c>
      <c r="B65" s="54" t="s">
        <v>194</v>
      </c>
      <c r="C65" s="54" t="s">
        <v>195</v>
      </c>
      <c r="D65" s="5">
        <v>0</v>
      </c>
      <c r="E65" s="5">
        <v>454.90678849434465</v>
      </c>
      <c r="F65" s="5">
        <v>466.3682374680028</v>
      </c>
      <c r="G65" s="5">
        <v>494.38007209080229</v>
      </c>
      <c r="H65" s="5">
        <v>509.90600893797648</v>
      </c>
      <c r="I65" s="5">
        <v>902.08271557233775</v>
      </c>
      <c r="J65" s="5">
        <v>875.8927627864125</v>
      </c>
      <c r="K65" s="5">
        <v>1733.8361519456032</v>
      </c>
      <c r="L65" s="5">
        <v>2404.4213104348974</v>
      </c>
      <c r="M65" s="5">
        <v>2352.8346423902085</v>
      </c>
      <c r="N65" s="5">
        <v>2672.0771597929051</v>
      </c>
      <c r="O65" s="5">
        <v>2253.4059220516351</v>
      </c>
      <c r="P65" s="5">
        <v>2184.874727199528</v>
      </c>
      <c r="Q65" s="5">
        <v>2338.5369719920641</v>
      </c>
      <c r="R65" s="5">
        <v>2447.6542213807575</v>
      </c>
      <c r="S65" s="5">
        <v>2416.5682959371165</v>
      </c>
      <c r="T65" s="5">
        <v>2155.9994014617805</v>
      </c>
      <c r="U65" s="5">
        <v>2275.5871534253179</v>
      </c>
      <c r="V65" s="5">
        <v>2459.4696533212632</v>
      </c>
      <c r="W65" s="5">
        <v>2375.3171207447162</v>
      </c>
      <c r="X65" s="5">
        <v>2659.3775150139672</v>
      </c>
    </row>
    <row r="66" spans="1:24">
      <c r="A66" s="54" t="s">
        <v>144</v>
      </c>
      <c r="B66" s="54" t="s">
        <v>196</v>
      </c>
      <c r="C66" s="54" t="s">
        <v>197</v>
      </c>
      <c r="D66" s="5">
        <v>0</v>
      </c>
      <c r="E66" s="5">
        <v>0</v>
      </c>
      <c r="F66" s="5">
        <v>0</v>
      </c>
      <c r="G66" s="5">
        <v>0</v>
      </c>
      <c r="H66" s="5">
        <v>633.95469628259821</v>
      </c>
      <c r="I66" s="5">
        <v>889.39080758368868</v>
      </c>
      <c r="J66" s="5">
        <v>1581.0700758950791</v>
      </c>
      <c r="K66" s="5">
        <v>2119.5629235525121</v>
      </c>
      <c r="L66" s="5">
        <v>2852.6829398768023</v>
      </c>
      <c r="M66" s="5">
        <v>2846.6572471599957</v>
      </c>
      <c r="N66" s="5">
        <v>3330.8236615499991</v>
      </c>
      <c r="O66" s="5">
        <v>2890.6010492400019</v>
      </c>
      <c r="P66" s="5">
        <v>2738.3853907051134</v>
      </c>
      <c r="Q66" s="5">
        <v>3018.370773351091</v>
      </c>
      <c r="R66" s="5">
        <v>3013.9541012787349</v>
      </c>
      <c r="S66" s="5">
        <v>2845.5588811188427</v>
      </c>
      <c r="T66" s="5">
        <v>5250.6095007195354</v>
      </c>
      <c r="U66" s="5">
        <v>5284.1992877590828</v>
      </c>
      <c r="V66" s="5">
        <v>5243.804007500019</v>
      </c>
      <c r="W66" s="5">
        <v>5263.499984250001</v>
      </c>
      <c r="X66" s="5">
        <v>6185.1188559122338</v>
      </c>
    </row>
    <row r="67" spans="1:24">
      <c r="A67" s="54" t="s">
        <v>144</v>
      </c>
      <c r="B67" s="54" t="s">
        <v>198</v>
      </c>
      <c r="C67" s="54" t="s">
        <v>199</v>
      </c>
      <c r="D67" s="5">
        <v>0</v>
      </c>
      <c r="E67" s="5">
        <v>0</v>
      </c>
      <c r="F67" s="5">
        <v>0</v>
      </c>
      <c r="G67" s="5">
        <v>0</v>
      </c>
      <c r="H67" s="5">
        <v>0</v>
      </c>
      <c r="I67" s="5">
        <v>0</v>
      </c>
      <c r="J67" s="5">
        <v>564.62488990217548</v>
      </c>
      <c r="K67" s="5">
        <v>536.2268543499988</v>
      </c>
      <c r="L67" s="5">
        <v>519.79125546404623</v>
      </c>
      <c r="M67" s="5">
        <v>512.56805924217269</v>
      </c>
      <c r="N67" s="5">
        <v>531.28703043295229</v>
      </c>
      <c r="O67" s="5">
        <v>585.82120301687598</v>
      </c>
      <c r="P67" s="5">
        <v>526.76748152561015</v>
      </c>
      <c r="Q67" s="5">
        <v>497.684944725587</v>
      </c>
      <c r="R67" s="5">
        <v>548.55952328008811</v>
      </c>
      <c r="S67" s="5">
        <v>547.45915314950958</v>
      </c>
      <c r="T67" s="5">
        <v>567.06124087161481</v>
      </c>
      <c r="U67" s="5">
        <v>574.01828511052508</v>
      </c>
      <c r="V67" s="5">
        <v>586.74613600460304</v>
      </c>
      <c r="W67" s="5">
        <v>566.09415256484408</v>
      </c>
      <c r="X67" s="5">
        <v>605.03494310180076</v>
      </c>
    </row>
    <row r="68" spans="1:24">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145</v>
      </c>
      <c r="B70" s="54" t="s">
        <v>204</v>
      </c>
      <c r="C70" s="54" t="s">
        <v>205</v>
      </c>
      <c r="D70" s="5">
        <v>0</v>
      </c>
      <c r="E70" s="5">
        <v>0</v>
      </c>
      <c r="F70" s="5">
        <v>0</v>
      </c>
      <c r="G70" s="5">
        <v>0</v>
      </c>
      <c r="H70" s="5">
        <v>0</v>
      </c>
      <c r="I70" s="5">
        <v>0</v>
      </c>
      <c r="J70" s="5">
        <v>0</v>
      </c>
      <c r="K70" s="5">
        <v>0</v>
      </c>
      <c r="L70" s="5">
        <v>0</v>
      </c>
      <c r="M70" s="5">
        <v>0</v>
      </c>
      <c r="N70" s="5">
        <v>0</v>
      </c>
      <c r="O70" s="5">
        <v>305.84290623574094</v>
      </c>
      <c r="P70" s="5">
        <v>306.02781386022929</v>
      </c>
      <c r="Q70" s="5">
        <v>301.36520220145559</v>
      </c>
      <c r="R70" s="5">
        <v>363.12670329492431</v>
      </c>
      <c r="S70" s="5">
        <v>349.35473030999259</v>
      </c>
      <c r="T70" s="5">
        <v>322.92718876495968</v>
      </c>
      <c r="U70" s="5">
        <v>341.51879020196731</v>
      </c>
      <c r="V70" s="5">
        <v>346.15311370495135</v>
      </c>
      <c r="W70" s="5">
        <v>336.42807415299768</v>
      </c>
      <c r="X70" s="5">
        <v>351.1729559348006</v>
      </c>
    </row>
    <row r="71" spans="1:24">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126.07394352491687</v>
      </c>
      <c r="X78" s="5">
        <v>140.94148701972833</v>
      </c>
    </row>
    <row r="79" spans="1:24">
      <c r="A79" s="54" t="s">
        <v>146</v>
      </c>
      <c r="B79" s="54" t="s">
        <v>222</v>
      </c>
      <c r="C79" s="54" t="s">
        <v>223</v>
      </c>
      <c r="D79" s="5">
        <v>0</v>
      </c>
      <c r="E79" s="5">
        <v>0</v>
      </c>
      <c r="F79" s="5">
        <v>0</v>
      </c>
      <c r="G79" s="5">
        <v>0</v>
      </c>
      <c r="H79" s="5">
        <v>0</v>
      </c>
      <c r="I79" s="5">
        <v>0</v>
      </c>
      <c r="J79" s="5">
        <v>266.72654969035358</v>
      </c>
      <c r="K79" s="5">
        <v>263.76418784330542</v>
      </c>
      <c r="L79" s="5">
        <v>263.06262749248464</v>
      </c>
      <c r="M79" s="5">
        <v>263.84853203098248</v>
      </c>
      <c r="N79" s="5">
        <v>274.95393968398696</v>
      </c>
      <c r="O79" s="5">
        <v>2033.7484410101736</v>
      </c>
      <c r="P79" s="5">
        <v>1888.8513947980771</v>
      </c>
      <c r="Q79" s="5">
        <v>2001.091684726272</v>
      </c>
      <c r="R79" s="5">
        <v>2044.7879804675242</v>
      </c>
      <c r="S79" s="5">
        <v>2097.1915200436688</v>
      </c>
      <c r="T79" s="5">
        <v>1991.7809626711023</v>
      </c>
      <c r="U79" s="5">
        <v>2004.7856877043271</v>
      </c>
      <c r="V79" s="5">
        <v>2028.6101837924739</v>
      </c>
      <c r="W79" s="5">
        <v>2120.2631493680951</v>
      </c>
      <c r="X79" s="5">
        <v>2194.9363065477278</v>
      </c>
    </row>
    <row r="80" spans="1:24">
      <c r="A80" s="104" t="s">
        <v>224</v>
      </c>
      <c r="B80" s="104"/>
      <c r="C80" s="54"/>
      <c r="D80" s="5">
        <v>0</v>
      </c>
      <c r="E80" s="5">
        <v>0</v>
      </c>
      <c r="F80" s="5">
        <v>0</v>
      </c>
      <c r="G80" s="5">
        <v>0</v>
      </c>
      <c r="H80" s="5">
        <v>0</v>
      </c>
      <c r="I80" s="5">
        <v>0</v>
      </c>
      <c r="J80" s="5">
        <v>0</v>
      </c>
      <c r="K80" s="5">
        <v>0</v>
      </c>
      <c r="L80" s="5">
        <v>0</v>
      </c>
      <c r="M80" s="5">
        <v>0</v>
      </c>
      <c r="N80" s="5">
        <v>0</v>
      </c>
      <c r="O80" s="5">
        <v>0</v>
      </c>
      <c r="P80" s="5">
        <v>0</v>
      </c>
      <c r="Q80" s="5">
        <v>0</v>
      </c>
      <c r="R80" s="5">
        <v>16759.279449744667</v>
      </c>
      <c r="S80" s="5">
        <v>17021.732333440155</v>
      </c>
      <c r="T80" s="5">
        <v>16060.739231139944</v>
      </c>
      <c r="U80" s="5">
        <v>17402.812321150937</v>
      </c>
      <c r="V80" s="5">
        <v>15772.163138059941</v>
      </c>
      <c r="W80" s="5">
        <v>16168.81011660002</v>
      </c>
      <c r="X80" s="5">
        <v>15154.810314826549</v>
      </c>
    </row>
    <row r="81" spans="1:24">
      <c r="A81" s="103" t="s">
        <v>227</v>
      </c>
      <c r="B81" s="103"/>
      <c r="C81" s="86"/>
      <c r="D81" s="55">
        <v>0</v>
      </c>
      <c r="E81" s="55">
        <v>3746.5752757952514</v>
      </c>
      <c r="F81" s="55">
        <v>3756.2292770682161</v>
      </c>
      <c r="G81" s="55">
        <v>5326.8424595373262</v>
      </c>
      <c r="H81" s="55">
        <v>7886.6929798922602</v>
      </c>
      <c r="I81" s="55">
        <v>10581.427103131373</v>
      </c>
      <c r="J81" s="55">
        <v>11699.290927977654</v>
      </c>
      <c r="K81" s="55">
        <v>17808.993654631824</v>
      </c>
      <c r="L81" s="55">
        <v>19464.640941551021</v>
      </c>
      <c r="M81" s="55">
        <v>19222.332510223954</v>
      </c>
      <c r="N81" s="55">
        <v>19737.929171420619</v>
      </c>
      <c r="O81" s="55">
        <v>21773.014373312304</v>
      </c>
      <c r="P81" s="55">
        <v>21210.059429567325</v>
      </c>
      <c r="Q81" s="55">
        <v>21721.704027069358</v>
      </c>
      <c r="R81" s="55">
        <v>40933.183741653833</v>
      </c>
      <c r="S81" s="55">
        <v>42086.398645277804</v>
      </c>
      <c r="T81" s="55">
        <v>42535.63031558584</v>
      </c>
      <c r="U81" s="55">
        <v>44252.042904204427</v>
      </c>
      <c r="V81" s="55">
        <v>42747.205562106443</v>
      </c>
      <c r="W81" s="55">
        <v>43495.118529841071</v>
      </c>
      <c r="X81" s="55">
        <v>43358.090239722413</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296</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151</v>
      </c>
      <c r="B3" s="105"/>
      <c r="C3" s="86"/>
      <c r="D3" s="55"/>
      <c r="E3" s="55"/>
      <c r="F3" s="55"/>
      <c r="G3" s="55"/>
      <c r="H3" s="55"/>
      <c r="I3" s="55"/>
      <c r="J3" s="55"/>
      <c r="K3" s="55"/>
      <c r="L3" s="55"/>
      <c r="M3" s="55"/>
      <c r="N3" s="55"/>
      <c r="O3" s="55"/>
      <c r="P3" s="55"/>
      <c r="Q3" s="55"/>
      <c r="R3" s="55"/>
      <c r="S3" s="55"/>
      <c r="T3" s="55"/>
      <c r="U3" s="55"/>
      <c r="V3" s="55"/>
      <c r="W3" s="55"/>
      <c r="X3" s="55"/>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140.88790396999946</v>
      </c>
      <c r="F5" s="5">
        <v>136.40748203500016</v>
      </c>
      <c r="G5" s="5">
        <v>139.13363277000025</v>
      </c>
      <c r="H5" s="5">
        <v>141.48085616499986</v>
      </c>
      <c r="I5" s="5">
        <v>138.75210816500055</v>
      </c>
      <c r="J5" s="5">
        <v>141.41046050999989</v>
      </c>
      <c r="K5" s="5">
        <v>120.75828622000041</v>
      </c>
      <c r="L5" s="5">
        <v>132.42480388499979</v>
      </c>
      <c r="M5" s="5">
        <v>130.85395009499985</v>
      </c>
      <c r="N5" s="5">
        <v>127.01116614999955</v>
      </c>
      <c r="O5" s="5">
        <v>140.52587983500038</v>
      </c>
      <c r="P5" s="5">
        <v>135.96708256999975</v>
      </c>
      <c r="Q5" s="5">
        <v>137.54123075000001</v>
      </c>
      <c r="R5" s="5">
        <v>140.68529744499989</v>
      </c>
      <c r="S5" s="5">
        <v>138.43013558000089</v>
      </c>
      <c r="T5" s="5">
        <v>140.00339446500027</v>
      </c>
      <c r="U5" s="5">
        <v>120.82340919000062</v>
      </c>
      <c r="V5" s="5">
        <v>132.44414804499965</v>
      </c>
      <c r="W5" s="5">
        <v>133.19297183500032</v>
      </c>
      <c r="X5" s="5">
        <v>130.04073114999858</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943.82879678499978</v>
      </c>
      <c r="F8" s="5">
        <v>939.86400733000346</v>
      </c>
      <c r="G8" s="5">
        <v>931.48331820500016</v>
      </c>
      <c r="H8" s="5">
        <v>942.55511784499902</v>
      </c>
      <c r="I8" s="5">
        <v>948.51838938499679</v>
      </c>
      <c r="J8" s="5">
        <v>1115.5440317624966</v>
      </c>
      <c r="K8" s="5">
        <v>913.10513162636084</v>
      </c>
      <c r="L8" s="5">
        <v>1029.7030379467035</v>
      </c>
      <c r="M8" s="5">
        <v>1037.8226267625887</v>
      </c>
      <c r="N8" s="5">
        <v>1077.266416651752</v>
      </c>
      <c r="O8" s="5">
        <v>1115.4033606712007</v>
      </c>
      <c r="P8" s="5">
        <v>1106.0871736873441</v>
      </c>
      <c r="Q8" s="5">
        <v>1093.7836643753121</v>
      </c>
      <c r="R8" s="5">
        <v>1109.0183190826335</v>
      </c>
      <c r="S8" s="5">
        <v>1105.8423724706086</v>
      </c>
      <c r="T8" s="5">
        <v>1112.3653521154745</v>
      </c>
      <c r="U8" s="5">
        <v>913.40519890249402</v>
      </c>
      <c r="V8" s="5">
        <v>1031.0397877934367</v>
      </c>
      <c r="W8" s="5">
        <v>1037.9114165820993</v>
      </c>
      <c r="X8" s="5">
        <v>1075.8101892410039</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1120.2197097693418</v>
      </c>
      <c r="J10" s="5">
        <v>3712.3903032757416</v>
      </c>
      <c r="K10" s="5">
        <v>3062.7317186010901</v>
      </c>
      <c r="L10" s="5">
        <v>3436.8038976739949</v>
      </c>
      <c r="M10" s="5">
        <v>3454.7230114331282</v>
      </c>
      <c r="N10" s="5">
        <v>3686.1188786418138</v>
      </c>
      <c r="O10" s="5">
        <v>3716.1127889379477</v>
      </c>
      <c r="P10" s="5">
        <v>3737.640492171814</v>
      </c>
      <c r="Q10" s="5">
        <v>3768.2120428456146</v>
      </c>
      <c r="R10" s="5">
        <v>3805.0282008004096</v>
      </c>
      <c r="S10" s="5">
        <v>3792.8365084708535</v>
      </c>
      <c r="T10" s="5">
        <v>3700.8876357018139</v>
      </c>
      <c r="U10" s="5">
        <v>3065.9473402934223</v>
      </c>
      <c r="V10" s="5">
        <v>3443.8788444095153</v>
      </c>
      <c r="W10" s="5">
        <v>3449.2359700162792</v>
      </c>
      <c r="X10" s="5">
        <v>3685.0971269033312</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518.48313140000141</v>
      </c>
      <c r="S11" s="5">
        <v>519.44907820000344</v>
      </c>
      <c r="T11" s="5">
        <v>505.46212460000032</v>
      </c>
      <c r="U11" s="5">
        <v>418.67396680000002</v>
      </c>
      <c r="V11" s="5">
        <v>469.74325760000187</v>
      </c>
      <c r="W11" s="5">
        <v>475.91648600000087</v>
      </c>
      <c r="X11" s="5">
        <v>515.0393179999985</v>
      </c>
    </row>
    <row r="12" spans="1:25">
      <c r="A12" s="54" t="s">
        <v>143</v>
      </c>
      <c r="B12" s="54" t="s">
        <v>168</v>
      </c>
      <c r="C12" s="54" t="s">
        <v>169</v>
      </c>
      <c r="D12" s="5">
        <v>0</v>
      </c>
      <c r="E12" s="5">
        <v>0</v>
      </c>
      <c r="F12" s="5">
        <v>0</v>
      </c>
      <c r="G12" s="5">
        <v>0</v>
      </c>
      <c r="H12" s="5">
        <v>0</v>
      </c>
      <c r="I12" s="5">
        <v>0</v>
      </c>
      <c r="J12" s="5">
        <v>504.66076732535532</v>
      </c>
      <c r="K12" s="5">
        <v>588.18287320447439</v>
      </c>
      <c r="L12" s="5">
        <v>909.2848098495989</v>
      </c>
      <c r="M12" s="5">
        <v>926.09341857203117</v>
      </c>
      <c r="N12" s="5">
        <v>985.0905751411517</v>
      </c>
      <c r="O12" s="5">
        <v>997.36508694658619</v>
      </c>
      <c r="P12" s="5">
        <v>969.00457036719092</v>
      </c>
      <c r="Q12" s="5">
        <v>974.32348296565431</v>
      </c>
      <c r="R12" s="5">
        <v>2964.5756552291459</v>
      </c>
      <c r="S12" s="5">
        <v>2953.4056478892571</v>
      </c>
      <c r="T12" s="5">
        <v>2914.5971245288197</v>
      </c>
      <c r="U12" s="5">
        <v>2490.5486841036445</v>
      </c>
      <c r="V12" s="5">
        <v>2856.6289853468361</v>
      </c>
      <c r="W12" s="5">
        <v>2937.6862399075794</v>
      </c>
      <c r="X12" s="5">
        <v>3131.0695620487886</v>
      </c>
    </row>
    <row r="13" spans="1:25">
      <c r="A13" s="54" t="s">
        <v>126</v>
      </c>
      <c r="B13" s="54" t="s">
        <v>170</v>
      </c>
      <c r="C13" s="54" t="s">
        <v>171</v>
      </c>
      <c r="D13" s="5">
        <v>0</v>
      </c>
      <c r="E13" s="5">
        <v>314.75083676999844</v>
      </c>
      <c r="F13" s="5">
        <v>315.55493033999949</v>
      </c>
      <c r="G13" s="5">
        <v>305.91381552499956</v>
      </c>
      <c r="H13" s="5">
        <v>327.11529798000078</v>
      </c>
      <c r="I13" s="5">
        <v>328.8206602350005</v>
      </c>
      <c r="J13" s="5">
        <v>318.75987568999892</v>
      </c>
      <c r="K13" s="5">
        <v>277.30191913999903</v>
      </c>
      <c r="L13" s="5">
        <v>291.32923492499907</v>
      </c>
      <c r="M13" s="5">
        <v>308.10457426500085</v>
      </c>
      <c r="N13" s="5">
        <v>320.68747314500035</v>
      </c>
      <c r="O13" s="5">
        <v>3044.7097175000131</v>
      </c>
      <c r="P13" s="5">
        <v>3021.7096777999964</v>
      </c>
      <c r="Q13" s="5">
        <v>2943.727049999989</v>
      </c>
      <c r="R13" s="5">
        <v>5978.0988267000203</v>
      </c>
      <c r="S13" s="5">
        <v>6009.5180984999843</v>
      </c>
      <c r="T13" s="5">
        <v>9356.7477916179578</v>
      </c>
      <c r="U13" s="5">
        <v>8229.9473944917354</v>
      </c>
      <c r="V13" s="5">
        <v>9535.6204552256404</v>
      </c>
      <c r="W13" s="5">
        <v>14088.862650880252</v>
      </c>
      <c r="X13" s="5">
        <v>14645.901681481646</v>
      </c>
    </row>
    <row r="14" spans="1:25">
      <c r="A14" s="54" t="s">
        <v>126</v>
      </c>
      <c r="B14" s="54" t="s">
        <v>172</v>
      </c>
      <c r="C14" s="54" t="s">
        <v>173</v>
      </c>
      <c r="D14" s="5">
        <v>0</v>
      </c>
      <c r="E14" s="5">
        <v>289.68446386999938</v>
      </c>
      <c r="F14" s="5">
        <v>292.42035354500013</v>
      </c>
      <c r="G14" s="5">
        <v>274.32537701500053</v>
      </c>
      <c r="H14" s="5">
        <v>298.33823917000058</v>
      </c>
      <c r="I14" s="5">
        <v>293.13881834499995</v>
      </c>
      <c r="J14" s="5">
        <v>294.46799972999958</v>
      </c>
      <c r="K14" s="5">
        <v>247.89627320500057</v>
      </c>
      <c r="L14" s="5">
        <v>265.39441985999906</v>
      </c>
      <c r="M14" s="5">
        <v>276.79993413500102</v>
      </c>
      <c r="N14" s="5">
        <v>301.54710498500015</v>
      </c>
      <c r="O14" s="5">
        <v>294.39111693999945</v>
      </c>
      <c r="P14" s="5">
        <v>292.49172001500006</v>
      </c>
      <c r="Q14" s="5">
        <v>277.0458402449994</v>
      </c>
      <c r="R14" s="5">
        <v>298.62785735499875</v>
      </c>
      <c r="S14" s="5">
        <v>293.56421162500038</v>
      </c>
      <c r="T14" s="5">
        <v>291.80441158999992</v>
      </c>
      <c r="U14" s="5">
        <v>249.58549728000156</v>
      </c>
      <c r="V14" s="5">
        <v>264.64359072499906</v>
      </c>
      <c r="W14" s="5">
        <v>274.83840213500071</v>
      </c>
      <c r="X14" s="5">
        <v>299.84819169999855</v>
      </c>
    </row>
    <row r="15" spans="1:25">
      <c r="A15" s="54" t="s">
        <v>126</v>
      </c>
      <c r="B15" s="54" t="s">
        <v>174</v>
      </c>
      <c r="C15" s="54" t="s">
        <v>175</v>
      </c>
      <c r="D15" s="5">
        <v>0</v>
      </c>
      <c r="E15" s="5">
        <v>373.38696525000171</v>
      </c>
      <c r="F15" s="5">
        <v>366.64122614999923</v>
      </c>
      <c r="G15" s="5">
        <v>799.04368070999988</v>
      </c>
      <c r="H15" s="5">
        <v>841.08279618000392</v>
      </c>
      <c r="I15" s="5">
        <v>832.35309630000177</v>
      </c>
      <c r="J15" s="5">
        <v>1667.9016809400111</v>
      </c>
      <c r="K15" s="5">
        <v>1442.2047162599974</v>
      </c>
      <c r="L15" s="5">
        <v>1499.492761139993</v>
      </c>
      <c r="M15" s="5">
        <v>1602.1724155800023</v>
      </c>
      <c r="N15" s="5">
        <v>1672.7039333399991</v>
      </c>
      <c r="O15" s="5">
        <v>2955.1938421342852</v>
      </c>
      <c r="P15" s="5">
        <v>3829.7620064198081</v>
      </c>
      <c r="Q15" s="5">
        <v>3787.7205934705971</v>
      </c>
      <c r="R15" s="5">
        <v>4233.897857480014</v>
      </c>
      <c r="S15" s="5">
        <v>4192.4251611599848</v>
      </c>
      <c r="T15" s="5">
        <v>4169.1624805800011</v>
      </c>
      <c r="U15" s="5">
        <v>3655.6902497199894</v>
      </c>
      <c r="V15" s="5">
        <v>3786.8303924799975</v>
      </c>
      <c r="W15" s="5">
        <v>4029.8046821200041</v>
      </c>
      <c r="X15" s="5">
        <v>4197.2180210599981</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1619.0436816000033</v>
      </c>
      <c r="P18" s="5">
        <v>1548.4246452000027</v>
      </c>
      <c r="Q18" s="5">
        <v>1494.236104592339</v>
      </c>
      <c r="R18" s="5">
        <v>1555.4744022000004</v>
      </c>
      <c r="S18" s="5">
        <v>1573.4833955999895</v>
      </c>
      <c r="T18" s="5">
        <v>1618.2149303999984</v>
      </c>
      <c r="U18" s="5">
        <v>1492.7923829999993</v>
      </c>
      <c r="V18" s="5">
        <v>1520.3299367999991</v>
      </c>
      <c r="W18" s="5">
        <v>1525.5471780000005</v>
      </c>
      <c r="X18" s="5">
        <v>1521.9876029999914</v>
      </c>
    </row>
    <row r="19" spans="1:24">
      <c r="A19" s="54" t="s">
        <v>126</v>
      </c>
      <c r="B19" s="54" t="s">
        <v>182</v>
      </c>
      <c r="C19" s="54" t="s">
        <v>183</v>
      </c>
      <c r="D19" s="5">
        <v>0</v>
      </c>
      <c r="E19" s="5">
        <v>0</v>
      </c>
      <c r="F19" s="5">
        <v>0</v>
      </c>
      <c r="G19" s="5">
        <v>0</v>
      </c>
      <c r="H19" s="5">
        <v>0</v>
      </c>
      <c r="I19" s="5">
        <v>0</v>
      </c>
      <c r="J19" s="5">
        <v>0</v>
      </c>
      <c r="K19" s="5">
        <v>0</v>
      </c>
      <c r="L19" s="5">
        <v>0</v>
      </c>
      <c r="M19" s="5">
        <v>0</v>
      </c>
      <c r="N19" s="5">
        <v>0</v>
      </c>
      <c r="O19" s="5">
        <v>2581.4493120000029</v>
      </c>
      <c r="P19" s="5">
        <v>2485.7772729784301</v>
      </c>
      <c r="Q19" s="5">
        <v>2382.8886200000002</v>
      </c>
      <c r="R19" s="5">
        <v>2457.6795149999953</v>
      </c>
      <c r="S19" s="5">
        <v>2476.6367810000079</v>
      </c>
      <c r="T19" s="5">
        <v>2572.9517260000043</v>
      </c>
      <c r="U19" s="5">
        <v>2310.2304670000194</v>
      </c>
      <c r="V19" s="5">
        <v>2399.2400589999879</v>
      </c>
      <c r="W19" s="5">
        <v>2449.274386999999</v>
      </c>
      <c r="X19" s="5">
        <v>2415.3012579999945</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253.59267490000082</v>
      </c>
      <c r="H23" s="5">
        <v>254.1784983000021</v>
      </c>
      <c r="I23" s="5">
        <v>681.13716371999715</v>
      </c>
      <c r="J23" s="5">
        <v>1025.6355241399967</v>
      </c>
      <c r="K23" s="5">
        <v>919.71248608000133</v>
      </c>
      <c r="L23" s="5">
        <v>952.23307037999643</v>
      </c>
      <c r="M23" s="5">
        <v>956.81409540000084</v>
      </c>
      <c r="N23" s="5">
        <v>950.92596234000246</v>
      </c>
      <c r="O23" s="5">
        <v>1022.5940634199923</v>
      </c>
      <c r="P23" s="5">
        <v>975.28858048000109</v>
      </c>
      <c r="Q23" s="5">
        <v>950.6991790999956</v>
      </c>
      <c r="R23" s="5">
        <v>972.99425106000058</v>
      </c>
      <c r="S23" s="5">
        <v>991.81928879999748</v>
      </c>
      <c r="T23" s="5">
        <v>1022.8277056599951</v>
      </c>
      <c r="U23" s="5">
        <v>925.95313943999577</v>
      </c>
      <c r="V23" s="5">
        <v>952.12848981999662</v>
      </c>
      <c r="W23" s="5">
        <v>955.08955241999377</v>
      </c>
      <c r="X23" s="5">
        <v>948.43688101999771</v>
      </c>
    </row>
    <row r="24" spans="1:24">
      <c r="A24" s="54" t="s">
        <v>144</v>
      </c>
      <c r="B24" s="54" t="s">
        <v>192</v>
      </c>
      <c r="C24" s="54" t="s">
        <v>193</v>
      </c>
      <c r="D24" s="5">
        <v>0</v>
      </c>
      <c r="E24" s="5">
        <v>0</v>
      </c>
      <c r="F24" s="5">
        <v>0</v>
      </c>
      <c r="G24" s="5">
        <v>0</v>
      </c>
      <c r="H24" s="5">
        <v>0</v>
      </c>
      <c r="I24" s="5">
        <v>0</v>
      </c>
      <c r="J24" s="5">
        <v>0</v>
      </c>
      <c r="K24" s="5">
        <v>0</v>
      </c>
      <c r="L24" s="5">
        <v>263.10151248000039</v>
      </c>
      <c r="M24" s="5">
        <v>264.922427279999</v>
      </c>
      <c r="N24" s="5">
        <v>263.26570943999997</v>
      </c>
      <c r="O24" s="5">
        <v>281.65167467999964</v>
      </c>
      <c r="P24" s="5">
        <v>275.28564083999936</v>
      </c>
      <c r="Q24" s="5">
        <v>261.43417404000115</v>
      </c>
      <c r="R24" s="5">
        <v>267.58948667999834</v>
      </c>
      <c r="S24" s="5">
        <v>271.81195380000094</v>
      </c>
      <c r="T24" s="5">
        <v>942.95975119999912</v>
      </c>
      <c r="U24" s="5">
        <v>833.13718560000098</v>
      </c>
      <c r="V24" s="5">
        <v>873.33877600000142</v>
      </c>
      <c r="W24" s="5">
        <v>878.4641856000045</v>
      </c>
      <c r="X24" s="5">
        <v>873.60208720000071</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379.00397296000091</v>
      </c>
      <c r="I27" s="5">
        <v>386.32697359999742</v>
      </c>
      <c r="J27" s="5">
        <v>455.50251960000082</v>
      </c>
      <c r="K27" s="5">
        <v>738.86892732000013</v>
      </c>
      <c r="L27" s="5">
        <v>848.78935560000161</v>
      </c>
      <c r="M27" s="5">
        <v>837.9605964000034</v>
      </c>
      <c r="N27" s="5">
        <v>817.50039079999692</v>
      </c>
      <c r="O27" s="5">
        <v>907.98483294444611</v>
      </c>
      <c r="P27" s="5">
        <v>852.79803789209427</v>
      </c>
      <c r="Q27" s="5">
        <v>827.66965377451902</v>
      </c>
      <c r="R27" s="5">
        <v>2736.8697808363927</v>
      </c>
      <c r="S27" s="5">
        <v>2762.8904618719043</v>
      </c>
      <c r="T27" s="5">
        <v>2611.8397381793106</v>
      </c>
      <c r="U27" s="5">
        <v>2379.1929720731041</v>
      </c>
      <c r="V27" s="5">
        <v>2449.0357899282353</v>
      </c>
      <c r="W27" s="5">
        <v>2398.8686751847195</v>
      </c>
      <c r="X27" s="5">
        <v>2344.7833275906428</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2008.6119086086335</v>
      </c>
      <c r="P29" s="5">
        <v>2517.1188239725329</v>
      </c>
      <c r="Q29" s="5">
        <v>2523.9940932898198</v>
      </c>
      <c r="R29" s="5">
        <v>2545.8821683271008</v>
      </c>
      <c r="S29" s="5">
        <v>2621.8521300000011</v>
      </c>
      <c r="T29" s="5">
        <v>2617.5217137846021</v>
      </c>
      <c r="U29" s="5">
        <v>2433.4952380000086</v>
      </c>
      <c r="V29" s="5">
        <v>2468.0974216531304</v>
      </c>
      <c r="W29" s="5">
        <v>2448.8506660813969</v>
      </c>
      <c r="X29" s="5">
        <v>2499.9040226195884</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1704.8629213580675</v>
      </c>
      <c r="O34" s="5">
        <v>2038.8121752260674</v>
      </c>
      <c r="P34" s="5">
        <v>1934.0684123860178</v>
      </c>
      <c r="Q34" s="5">
        <v>1999.1723038202256</v>
      </c>
      <c r="R34" s="5">
        <v>1987.2789132841674</v>
      </c>
      <c r="S34" s="5">
        <v>2040.4774512862814</v>
      </c>
      <c r="T34" s="5">
        <v>2040.719475949018</v>
      </c>
      <c r="U34" s="5">
        <v>1894.0307405187934</v>
      </c>
      <c r="V34" s="5">
        <v>1942.6009399017378</v>
      </c>
      <c r="W34" s="5">
        <v>1942.6998871561964</v>
      </c>
      <c r="X34" s="5">
        <v>2007.537637556921</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227</v>
      </c>
      <c r="B40" s="103"/>
      <c r="C40" s="86"/>
      <c r="D40" s="55">
        <v>0</v>
      </c>
      <c r="E40" s="55">
        <v>2062.5389666449987</v>
      </c>
      <c r="F40" s="55">
        <v>2050.8879994000022</v>
      </c>
      <c r="G40" s="55">
        <v>2703.4924991250014</v>
      </c>
      <c r="H40" s="55">
        <v>3183.7547786000068</v>
      </c>
      <c r="I40" s="55">
        <v>4729.2669195193357</v>
      </c>
      <c r="J40" s="55">
        <v>9236.2731629736008</v>
      </c>
      <c r="K40" s="55">
        <v>8310.7623316569243</v>
      </c>
      <c r="L40" s="55">
        <v>9628.5569037402856</v>
      </c>
      <c r="M40" s="55">
        <v>9796.2670499227552</v>
      </c>
      <c r="N40" s="55">
        <v>11906.980531992784</v>
      </c>
      <c r="O40" s="55">
        <v>22723.849441444178</v>
      </c>
      <c r="P40" s="55">
        <v>23681.424136780235</v>
      </c>
      <c r="Q40" s="55">
        <v>23422.448033269069</v>
      </c>
      <c r="R40" s="55">
        <v>31572.183662879885</v>
      </c>
      <c r="S40" s="55">
        <v>31744.442676253868</v>
      </c>
      <c r="T40" s="55">
        <v>35618.065356371997</v>
      </c>
      <c r="U40" s="55">
        <v>31413.453866413212</v>
      </c>
      <c r="V40" s="55">
        <v>34125.600874728516</v>
      </c>
      <c r="W40" s="55">
        <v>39026.243350918521</v>
      </c>
      <c r="X40" s="55">
        <v>40291.5776385719</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118</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143</v>
      </c>
      <c r="B44" s="54" t="s">
        <v>154</v>
      </c>
      <c r="C44" s="54" t="s">
        <v>155</v>
      </c>
      <c r="D44" s="5">
        <v>0</v>
      </c>
      <c r="E44" s="5">
        <v>0</v>
      </c>
      <c r="F44" s="5">
        <v>0</v>
      </c>
      <c r="G44" s="5">
        <v>0</v>
      </c>
      <c r="H44" s="5">
        <v>1806.2144626946861</v>
      </c>
      <c r="I44" s="5">
        <v>3123.994055497898</v>
      </c>
      <c r="J44" s="5">
        <v>3076.6791986124649</v>
      </c>
      <c r="K44" s="5">
        <v>2870.9825190003216</v>
      </c>
      <c r="L44" s="5">
        <v>2960.3057420479586</v>
      </c>
      <c r="M44" s="5">
        <v>2891.132091729874</v>
      </c>
      <c r="N44" s="5">
        <v>2828.7840795129341</v>
      </c>
      <c r="O44" s="5">
        <v>2994.0738857248302</v>
      </c>
      <c r="P44" s="5">
        <v>2738.7173406672273</v>
      </c>
      <c r="Q44" s="5">
        <v>2794.1642134709864</v>
      </c>
      <c r="R44" s="5">
        <v>3049.4350890707124</v>
      </c>
      <c r="S44" s="5">
        <v>3026.6825221444469</v>
      </c>
      <c r="T44" s="5">
        <v>6090.3741098795763</v>
      </c>
      <c r="U44" s="5">
        <v>5620.7618783103962</v>
      </c>
      <c r="V44" s="5">
        <v>6630.9847834243064</v>
      </c>
      <c r="W44" s="5">
        <v>7026.8658684236825</v>
      </c>
      <c r="X44" s="5">
        <v>6829.6675387767418</v>
      </c>
    </row>
    <row r="45" spans="1:24">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3566.4987698563814</v>
      </c>
      <c r="S47" s="5">
        <v>3685.6164053309412</v>
      </c>
      <c r="T47" s="5">
        <v>3524.9504149177419</v>
      </c>
      <c r="U47" s="5">
        <v>3493.8303212667925</v>
      </c>
      <c r="V47" s="5">
        <v>3431.6214710768213</v>
      </c>
      <c r="W47" s="5">
        <v>3530.7826925162867</v>
      </c>
      <c r="X47" s="5">
        <v>3678.4672323639961</v>
      </c>
    </row>
    <row r="48" spans="1:24">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143</v>
      </c>
      <c r="B49" s="54" t="s">
        <v>164</v>
      </c>
      <c r="C49" s="54" t="s">
        <v>165</v>
      </c>
      <c r="D49" s="5">
        <v>0</v>
      </c>
      <c r="E49" s="5">
        <v>0</v>
      </c>
      <c r="F49" s="5">
        <v>0</v>
      </c>
      <c r="G49" s="5">
        <v>0</v>
      </c>
      <c r="H49" s="5">
        <v>0</v>
      </c>
      <c r="I49" s="5">
        <v>0</v>
      </c>
      <c r="J49" s="5">
        <v>0</v>
      </c>
      <c r="K49" s="5">
        <v>1336.855335284532</v>
      </c>
      <c r="L49" s="5">
        <v>3015.2791265144006</v>
      </c>
      <c r="M49" s="5">
        <v>2853.3545721537994</v>
      </c>
      <c r="N49" s="5">
        <v>2862.2593824196833</v>
      </c>
      <c r="O49" s="5">
        <v>2871.6946964889985</v>
      </c>
      <c r="P49" s="5">
        <v>2769.5290057534107</v>
      </c>
      <c r="Q49" s="5">
        <v>3245.8655923607917</v>
      </c>
      <c r="R49" s="5">
        <v>3165.941427656534</v>
      </c>
      <c r="S49" s="5">
        <v>3382.031455273755</v>
      </c>
      <c r="T49" s="5">
        <v>3189.6484629203701</v>
      </c>
      <c r="U49" s="5">
        <v>3296.804756685397</v>
      </c>
      <c r="V49" s="5">
        <v>3301.9169100960344</v>
      </c>
      <c r="W49" s="5">
        <v>3214.5542791414832</v>
      </c>
      <c r="X49" s="5">
        <v>3152.5341530916048</v>
      </c>
    </row>
    <row r="50" spans="1:24">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882.62386456677166</v>
      </c>
      <c r="S50" s="5">
        <v>927.27284843370717</v>
      </c>
      <c r="T50" s="5">
        <v>842.49075408520673</v>
      </c>
      <c r="U50" s="5">
        <v>876.77161182306611</v>
      </c>
      <c r="V50" s="5">
        <v>889.67006268367209</v>
      </c>
      <c r="W50" s="5">
        <v>893.23903429631343</v>
      </c>
      <c r="X50" s="5">
        <v>838.1129794826976</v>
      </c>
    </row>
    <row r="51" spans="1:24">
      <c r="A51" s="54" t="s">
        <v>143</v>
      </c>
      <c r="B51" s="54" t="s">
        <v>168</v>
      </c>
      <c r="C51" s="54" t="s">
        <v>169</v>
      </c>
      <c r="D51" s="5">
        <v>0</v>
      </c>
      <c r="E51" s="5">
        <v>1818.5556979999878</v>
      </c>
      <c r="F51" s="5">
        <v>1810.1897495000023</v>
      </c>
      <c r="G51" s="5">
        <v>1766.5440130689353</v>
      </c>
      <c r="H51" s="5">
        <v>1822.1126089999971</v>
      </c>
      <c r="I51" s="5">
        <v>1952.9294826004555</v>
      </c>
      <c r="J51" s="5">
        <v>1791.9812427351699</v>
      </c>
      <c r="K51" s="5">
        <v>5144.5551411594397</v>
      </c>
      <c r="L51" s="5">
        <v>5076.5261223690604</v>
      </c>
      <c r="M51" s="5">
        <v>4973.9911766660198</v>
      </c>
      <c r="N51" s="5">
        <v>4768.0570523449269</v>
      </c>
      <c r="O51" s="5">
        <v>4912.759464871122</v>
      </c>
      <c r="P51" s="5">
        <v>4970.0055652061474</v>
      </c>
      <c r="Q51" s="5">
        <v>4863.5286926876252</v>
      </c>
      <c r="R51" s="5">
        <v>5960.1037591916638</v>
      </c>
      <c r="S51" s="5">
        <v>10142.598996790792</v>
      </c>
      <c r="T51" s="5">
        <v>12829.213631791181</v>
      </c>
      <c r="U51" s="5">
        <v>13551.422558654445</v>
      </c>
      <c r="V51" s="5">
        <v>13062.715442116956</v>
      </c>
      <c r="W51" s="5">
        <v>13067.950630003248</v>
      </c>
      <c r="X51" s="5">
        <v>12319.366917446914</v>
      </c>
    </row>
    <row r="52" spans="1:24">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126</v>
      </c>
      <c r="B53" s="54" t="s">
        <v>172</v>
      </c>
      <c r="C53" s="54" t="s">
        <v>173</v>
      </c>
      <c r="D53" s="5">
        <v>0</v>
      </c>
      <c r="E53" s="5">
        <v>0</v>
      </c>
      <c r="F53" s="5">
        <v>0</v>
      </c>
      <c r="G53" s="5">
        <v>0</v>
      </c>
      <c r="H53" s="5">
        <v>0</v>
      </c>
      <c r="I53" s="5">
        <v>0</v>
      </c>
      <c r="J53" s="5">
        <v>0</v>
      </c>
      <c r="K53" s="5">
        <v>0</v>
      </c>
      <c r="L53" s="5">
        <v>0</v>
      </c>
      <c r="M53" s="5">
        <v>0</v>
      </c>
      <c r="N53" s="5">
        <v>0</v>
      </c>
      <c r="O53" s="5">
        <v>533.94320142402592</v>
      </c>
      <c r="P53" s="5">
        <v>508.42325789982425</v>
      </c>
      <c r="Q53" s="5">
        <v>534.14177412295408</v>
      </c>
      <c r="R53" s="5">
        <v>6669.7400678627</v>
      </c>
      <c r="S53" s="5">
        <v>6860.3132270970509</v>
      </c>
      <c r="T53" s="5">
        <v>9742.4463607451471</v>
      </c>
      <c r="U53" s="5">
        <v>11150.826702388302</v>
      </c>
      <c r="V53" s="5">
        <v>10309.672838273569</v>
      </c>
      <c r="W53" s="5">
        <v>10328.069172216085</v>
      </c>
      <c r="X53" s="5">
        <v>9362.9663922954715</v>
      </c>
    </row>
    <row r="54" spans="1:24">
      <c r="A54" s="54" t="s">
        <v>126</v>
      </c>
      <c r="B54" s="54" t="s">
        <v>174</v>
      </c>
      <c r="C54" s="54" t="s">
        <v>175</v>
      </c>
      <c r="D54" s="5">
        <v>0</v>
      </c>
      <c r="E54" s="5">
        <v>0</v>
      </c>
      <c r="F54" s="5">
        <v>0</v>
      </c>
      <c r="G54" s="5">
        <v>2220.407514134738</v>
      </c>
      <c r="H54" s="5">
        <v>2276.1293121713888</v>
      </c>
      <c r="I54" s="5">
        <v>2262.5426909592993</v>
      </c>
      <c r="J54" s="5">
        <v>4122.0296248320201</v>
      </c>
      <c r="K54" s="5">
        <v>4432.1532890306726</v>
      </c>
      <c r="L54" s="5">
        <v>4059.5355179473272</v>
      </c>
      <c r="M54" s="5">
        <v>4195.0493890078878</v>
      </c>
      <c r="N54" s="5">
        <v>3958.8457287249867</v>
      </c>
      <c r="O54" s="5">
        <v>3958.8456080389251</v>
      </c>
      <c r="P54" s="5">
        <v>4100.1050840825137</v>
      </c>
      <c r="Q54" s="5">
        <v>4145.4371463218695</v>
      </c>
      <c r="R54" s="5">
        <v>4180.1005238239777</v>
      </c>
      <c r="S54" s="5">
        <v>4206.4829289760064</v>
      </c>
      <c r="T54" s="5">
        <v>3986.1333014710603</v>
      </c>
      <c r="U54" s="5">
        <v>4404.4428676198841</v>
      </c>
      <c r="V54" s="5">
        <v>3949.310526510314</v>
      </c>
      <c r="W54" s="5">
        <v>4053.7683745483564</v>
      </c>
      <c r="X54" s="5">
        <v>3794.7923212660226</v>
      </c>
    </row>
    <row r="55" spans="1:24">
      <c r="A55" s="54" t="s">
        <v>126</v>
      </c>
      <c r="B55" s="54" t="s">
        <v>176</v>
      </c>
      <c r="C55" s="54" t="s">
        <v>177</v>
      </c>
      <c r="D55" s="5">
        <v>0</v>
      </c>
      <c r="E55" s="5">
        <v>788.3961334400035</v>
      </c>
      <c r="F55" s="5">
        <v>818.43713615300271</v>
      </c>
      <c r="G55" s="5">
        <v>831.4334692293595</v>
      </c>
      <c r="H55" s="5">
        <v>851.14869966100048</v>
      </c>
      <c r="I55" s="5">
        <v>767.0524213255004</v>
      </c>
      <c r="J55" s="5">
        <v>781.84509227217552</v>
      </c>
      <c r="K55" s="5">
        <v>810.2569865125007</v>
      </c>
      <c r="L55" s="5">
        <v>759.55153620828321</v>
      </c>
      <c r="M55" s="5">
        <v>814.33939117300656</v>
      </c>
      <c r="N55" s="5">
        <v>849.9033301271038</v>
      </c>
      <c r="O55" s="5">
        <v>745.70907365691562</v>
      </c>
      <c r="P55" s="5">
        <v>789.50126095175006</v>
      </c>
      <c r="Q55" s="5">
        <v>799.64196008360466</v>
      </c>
      <c r="R55" s="5">
        <v>829.86111330205813</v>
      </c>
      <c r="S55" s="5">
        <v>755.90021317980529</v>
      </c>
      <c r="T55" s="5">
        <v>757.42806673161806</v>
      </c>
      <c r="U55" s="5">
        <v>804.83782727399603</v>
      </c>
      <c r="V55" s="5">
        <v>751.7044380901317</v>
      </c>
      <c r="W55" s="5">
        <v>795.95201384220309</v>
      </c>
      <c r="X55" s="5">
        <v>832.20680842422746</v>
      </c>
    </row>
    <row r="56" spans="1:24">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186</v>
      </c>
      <c r="C60" s="54" t="s">
        <v>187</v>
      </c>
      <c r="D60" s="5">
        <v>0</v>
      </c>
      <c r="E60" s="5">
        <v>0</v>
      </c>
      <c r="F60" s="5">
        <v>0</v>
      </c>
      <c r="G60" s="5">
        <v>0</v>
      </c>
      <c r="H60" s="5">
        <v>0</v>
      </c>
      <c r="I60" s="5">
        <v>0</v>
      </c>
      <c r="J60" s="5">
        <v>0</v>
      </c>
      <c r="K60" s="5">
        <v>0</v>
      </c>
      <c r="L60" s="5">
        <v>0</v>
      </c>
      <c r="M60" s="5">
        <v>0</v>
      </c>
      <c r="N60" s="5">
        <v>0</v>
      </c>
      <c r="O60" s="5">
        <v>0</v>
      </c>
      <c r="P60" s="5">
        <v>902.99051022798858</v>
      </c>
      <c r="Q60" s="5">
        <v>903.75847017118076</v>
      </c>
      <c r="R60" s="5">
        <v>955.94494451532614</v>
      </c>
      <c r="S60" s="5">
        <v>915.3543458845927</v>
      </c>
      <c r="T60" s="5">
        <v>833.19142931038164</v>
      </c>
      <c r="U60" s="5">
        <v>893.01124987186972</v>
      </c>
      <c r="V60" s="5">
        <v>846.32511417167495</v>
      </c>
      <c r="W60" s="5">
        <v>883.44423779184262</v>
      </c>
      <c r="X60" s="5">
        <v>935.61586252366328</v>
      </c>
    </row>
    <row r="61" spans="1:24">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192</v>
      </c>
      <c r="C63" s="54" t="s">
        <v>193</v>
      </c>
      <c r="D63" s="5">
        <v>0</v>
      </c>
      <c r="E63" s="5">
        <v>696.28234697796188</v>
      </c>
      <c r="F63" s="5">
        <v>670.82763101513262</v>
      </c>
      <c r="G63" s="5">
        <v>704.32028726692579</v>
      </c>
      <c r="H63" s="5">
        <v>1520.4048843609905</v>
      </c>
      <c r="I63" s="5">
        <v>1502.804292564738</v>
      </c>
      <c r="J63" s="5">
        <v>1507.2594230039815</v>
      </c>
      <c r="K63" s="5">
        <v>1490.7658754552606</v>
      </c>
      <c r="L63" s="5">
        <v>2309.2632800128258</v>
      </c>
      <c r="M63" s="5">
        <v>2263.6562461414774</v>
      </c>
      <c r="N63" s="5">
        <v>2432.0556664513965</v>
      </c>
      <c r="O63" s="5">
        <v>2194.5761962996517</v>
      </c>
      <c r="P63" s="5">
        <v>2162.2913520610382</v>
      </c>
      <c r="Q63" s="5">
        <v>2130.0687562494504</v>
      </c>
      <c r="R63" s="5">
        <v>2347.5009800333614</v>
      </c>
      <c r="S63" s="5">
        <v>2298.8224405221627</v>
      </c>
      <c r="T63" s="5">
        <v>2221.980170477816</v>
      </c>
      <c r="U63" s="5">
        <v>2408.5449963788042</v>
      </c>
      <c r="V63" s="5">
        <v>3058.3345052607438</v>
      </c>
      <c r="W63" s="5">
        <v>3244.2494116008647</v>
      </c>
      <c r="X63" s="5">
        <v>3575.2142540828199</v>
      </c>
    </row>
    <row r="64" spans="1:24">
      <c r="A64" s="54" t="s">
        <v>144</v>
      </c>
      <c r="B64" s="54" t="s">
        <v>194</v>
      </c>
      <c r="C64" s="54" t="s">
        <v>195</v>
      </c>
      <c r="D64" s="5">
        <v>0</v>
      </c>
      <c r="E64" s="5">
        <v>455.52460106159867</v>
      </c>
      <c r="F64" s="5">
        <v>467.09846225561114</v>
      </c>
      <c r="G64" s="5">
        <v>493.70071831919984</v>
      </c>
      <c r="H64" s="5">
        <v>513.42009533219209</v>
      </c>
      <c r="I64" s="5">
        <v>2030.1002051933021</v>
      </c>
      <c r="J64" s="5">
        <v>1853.3066897041936</v>
      </c>
      <c r="K64" s="5">
        <v>2096.7597691331739</v>
      </c>
      <c r="L64" s="5">
        <v>2439.7479995000513</v>
      </c>
      <c r="M64" s="5">
        <v>2387.3588515634738</v>
      </c>
      <c r="N64" s="5">
        <v>2700.519172360945</v>
      </c>
      <c r="O64" s="5">
        <v>2216.8325211437495</v>
      </c>
      <c r="P64" s="5">
        <v>2249.724077908485</v>
      </c>
      <c r="Q64" s="5">
        <v>2383.4984326524655</v>
      </c>
      <c r="R64" s="5">
        <v>2476.3519791784979</v>
      </c>
      <c r="S64" s="5">
        <v>2478.7199654002361</v>
      </c>
      <c r="T64" s="5">
        <v>2217.5457454102711</v>
      </c>
      <c r="U64" s="5">
        <v>2325.1269681630952</v>
      </c>
      <c r="V64" s="5">
        <v>2469.0155966813531</v>
      </c>
      <c r="W64" s="5">
        <v>3154.4696517833563</v>
      </c>
      <c r="X64" s="5">
        <v>3593.3740900384614</v>
      </c>
    </row>
    <row r="65" spans="1:24">
      <c r="A65" s="54" t="s">
        <v>144</v>
      </c>
      <c r="B65" s="54" t="s">
        <v>196</v>
      </c>
      <c r="C65" s="54" t="s">
        <v>197</v>
      </c>
      <c r="D65" s="5">
        <v>0</v>
      </c>
      <c r="E65" s="5">
        <v>0</v>
      </c>
      <c r="F65" s="5">
        <v>0</v>
      </c>
      <c r="G65" s="5">
        <v>0</v>
      </c>
      <c r="H65" s="5">
        <v>0</v>
      </c>
      <c r="I65" s="5">
        <v>0</v>
      </c>
      <c r="J65" s="5">
        <v>220.25868900000049</v>
      </c>
      <c r="K65" s="5">
        <v>1370.4599164999959</v>
      </c>
      <c r="L65" s="5">
        <v>1738.327181321446</v>
      </c>
      <c r="M65" s="5">
        <v>1729.9655696750028</v>
      </c>
      <c r="N65" s="5">
        <v>1995.8136491249988</v>
      </c>
      <c r="O65" s="5">
        <v>1746.043009474437</v>
      </c>
      <c r="P65" s="5">
        <v>1664.8890839142944</v>
      </c>
      <c r="Q65" s="5">
        <v>1812.9435063137666</v>
      </c>
      <c r="R65" s="5">
        <v>1819.7665520884734</v>
      </c>
      <c r="S65" s="5">
        <v>1724.1181135249999</v>
      </c>
      <c r="T65" s="5">
        <v>1746.5320873488777</v>
      </c>
      <c r="U65" s="5">
        <v>1767.7696550249934</v>
      </c>
      <c r="V65" s="5">
        <v>1732.7292194749953</v>
      </c>
      <c r="W65" s="5">
        <v>1732.6189151042822</v>
      </c>
      <c r="X65" s="5">
        <v>1990.8794622653504</v>
      </c>
    </row>
    <row r="66" spans="1:24">
      <c r="A66" s="54" t="s">
        <v>144</v>
      </c>
      <c r="B66" s="54" t="s">
        <v>198</v>
      </c>
      <c r="C66" s="54" t="s">
        <v>199</v>
      </c>
      <c r="D66" s="5">
        <v>0</v>
      </c>
      <c r="E66" s="5">
        <v>0</v>
      </c>
      <c r="F66" s="5">
        <v>0</v>
      </c>
      <c r="G66" s="5">
        <v>0</v>
      </c>
      <c r="H66" s="5">
        <v>0</v>
      </c>
      <c r="I66" s="5">
        <v>0</v>
      </c>
      <c r="J66" s="5">
        <v>1156.2654935130136</v>
      </c>
      <c r="K66" s="5">
        <v>1066.2806614477936</v>
      </c>
      <c r="L66" s="5">
        <v>1043.3233199952165</v>
      </c>
      <c r="M66" s="5">
        <v>1023.5697815990152</v>
      </c>
      <c r="N66" s="5">
        <v>1094.4247381601583</v>
      </c>
      <c r="O66" s="5">
        <v>1072.6336278143795</v>
      </c>
      <c r="P66" s="5">
        <v>1018.1108344776411</v>
      </c>
      <c r="Q66" s="5">
        <v>995.5295784000009</v>
      </c>
      <c r="R66" s="5">
        <v>1089.7503126542936</v>
      </c>
      <c r="S66" s="5">
        <v>1063.914179112915</v>
      </c>
      <c r="T66" s="5">
        <v>1124.3201529722644</v>
      </c>
      <c r="U66" s="5">
        <v>1136.8767481575567</v>
      </c>
      <c r="V66" s="5">
        <v>1093.3529222419211</v>
      </c>
      <c r="W66" s="5">
        <v>1052.9627030000272</v>
      </c>
      <c r="X66" s="5">
        <v>1143.934518935637</v>
      </c>
    </row>
    <row r="67" spans="1:24">
      <c r="A67" s="54" t="s">
        <v>145</v>
      </c>
      <c r="B67" s="54" t="s">
        <v>200</v>
      </c>
      <c r="C67" s="54" t="s">
        <v>201</v>
      </c>
      <c r="D67" s="5">
        <v>0</v>
      </c>
      <c r="E67" s="5">
        <v>0</v>
      </c>
      <c r="F67" s="5">
        <v>0</v>
      </c>
      <c r="G67" s="5">
        <v>0</v>
      </c>
      <c r="H67" s="5">
        <v>0</v>
      </c>
      <c r="I67" s="5">
        <v>0</v>
      </c>
      <c r="J67" s="5">
        <v>0</v>
      </c>
      <c r="K67" s="5">
        <v>0</v>
      </c>
      <c r="L67" s="5">
        <v>0</v>
      </c>
      <c r="M67" s="5">
        <v>0</v>
      </c>
      <c r="N67" s="5">
        <v>0</v>
      </c>
      <c r="O67" s="5">
        <v>0</v>
      </c>
      <c r="P67" s="5">
        <v>0</v>
      </c>
      <c r="Q67" s="5">
        <v>0</v>
      </c>
      <c r="R67" s="5">
        <v>179.98667840768417</v>
      </c>
      <c r="S67" s="5">
        <v>185.15631670255388</v>
      </c>
      <c r="T67" s="5">
        <v>2419.4979363846583</v>
      </c>
      <c r="U67" s="5">
        <v>2619.030991753365</v>
      </c>
      <c r="V67" s="5">
        <v>2743.2206935316317</v>
      </c>
      <c r="W67" s="5">
        <v>2541.397481674042</v>
      </c>
      <c r="X67" s="5">
        <v>2870.1083993147131</v>
      </c>
    </row>
    <row r="68" spans="1:24">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204</v>
      </c>
      <c r="C69" s="54" t="s">
        <v>205</v>
      </c>
      <c r="D69" s="5">
        <v>0</v>
      </c>
      <c r="E69" s="5">
        <v>0</v>
      </c>
      <c r="F69" s="5">
        <v>0</v>
      </c>
      <c r="G69" s="5">
        <v>0</v>
      </c>
      <c r="H69" s="5">
        <v>0</v>
      </c>
      <c r="I69" s="5">
        <v>0</v>
      </c>
      <c r="J69" s="5">
        <v>0</v>
      </c>
      <c r="K69" s="5">
        <v>0</v>
      </c>
      <c r="L69" s="5">
        <v>0</v>
      </c>
      <c r="M69" s="5">
        <v>0</v>
      </c>
      <c r="N69" s="5">
        <v>0</v>
      </c>
      <c r="O69" s="5">
        <v>894.35641647948398</v>
      </c>
      <c r="P69" s="5">
        <v>885.92496797310218</v>
      </c>
      <c r="Q69" s="5">
        <v>885.62697908430107</v>
      </c>
      <c r="R69" s="5">
        <v>1282.0536412048473</v>
      </c>
      <c r="S69" s="5">
        <v>1270.6484078906985</v>
      </c>
      <c r="T69" s="5">
        <v>2315.6988066964987</v>
      </c>
      <c r="U69" s="5">
        <v>2440.3341762711484</v>
      </c>
      <c r="V69" s="5">
        <v>2471.2393027173252</v>
      </c>
      <c r="W69" s="5">
        <v>2378.3223576858918</v>
      </c>
      <c r="X69" s="5">
        <v>2514.7006751254585</v>
      </c>
    </row>
    <row r="70" spans="1:24">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755.47401919161962</v>
      </c>
      <c r="S70" s="5">
        <v>748.91113711027447</v>
      </c>
      <c r="T70" s="5">
        <v>1356.876413776534</v>
      </c>
      <c r="U70" s="5">
        <v>1522.4871851770233</v>
      </c>
      <c r="V70" s="5">
        <v>1581.3558507303924</v>
      </c>
      <c r="W70" s="5">
        <v>2239.6774526979443</v>
      </c>
      <c r="X70" s="5">
        <v>2606.4765266423246</v>
      </c>
    </row>
    <row r="71" spans="1:24">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222</v>
      </c>
      <c r="C78" s="54" t="s">
        <v>223</v>
      </c>
      <c r="D78" s="5">
        <v>0</v>
      </c>
      <c r="E78" s="5">
        <v>0</v>
      </c>
      <c r="F78" s="5">
        <v>0</v>
      </c>
      <c r="G78" s="5">
        <v>0</v>
      </c>
      <c r="H78" s="5">
        <v>0</v>
      </c>
      <c r="I78" s="5">
        <v>0</v>
      </c>
      <c r="J78" s="5">
        <v>22.154893040659104</v>
      </c>
      <c r="K78" s="5">
        <v>22.005389665879601</v>
      </c>
      <c r="L78" s="5">
        <v>21.845602520995399</v>
      </c>
      <c r="M78" s="5">
        <v>21.975413825283404</v>
      </c>
      <c r="N78" s="5">
        <v>22.831773461506636</v>
      </c>
      <c r="O78" s="5">
        <v>1089.2176488078846</v>
      </c>
      <c r="P78" s="5">
        <v>1033.8787718826684</v>
      </c>
      <c r="Q78" s="5">
        <v>1100.6783269399652</v>
      </c>
      <c r="R78" s="5">
        <v>1113.4418977788221</v>
      </c>
      <c r="S78" s="5">
        <v>4051.3208933246992</v>
      </c>
      <c r="T78" s="5">
        <v>4931.5907843711129</v>
      </c>
      <c r="U78" s="5">
        <v>5163.3245539199688</v>
      </c>
      <c r="V78" s="5">
        <v>5066.0798540821379</v>
      </c>
      <c r="W78" s="5">
        <v>4917.3838266354869</v>
      </c>
      <c r="X78" s="5">
        <v>5129.8062948266288</v>
      </c>
    </row>
    <row r="79" spans="1:24">
      <c r="A79" s="103" t="s">
        <v>227</v>
      </c>
      <c r="B79" s="103"/>
      <c r="C79" s="86"/>
      <c r="D79" s="55">
        <v>0</v>
      </c>
      <c r="E79" s="55">
        <v>3758.7587794795518</v>
      </c>
      <c r="F79" s="55">
        <v>3766.5529789237489</v>
      </c>
      <c r="G79" s="55">
        <v>6016.4060020191591</v>
      </c>
      <c r="H79" s="55">
        <v>8789.4300632202558</v>
      </c>
      <c r="I79" s="55">
        <v>11639.423148141193</v>
      </c>
      <c r="J79" s="55">
        <v>14531.780346713676</v>
      </c>
      <c r="K79" s="55">
        <v>20641.074883189573</v>
      </c>
      <c r="L79" s="55">
        <v>23423.705428437559</v>
      </c>
      <c r="M79" s="55">
        <v>23154.392483534837</v>
      </c>
      <c r="N79" s="55">
        <v>23513.494572688647</v>
      </c>
      <c r="O79" s="55">
        <v>25230.685350224401</v>
      </c>
      <c r="P79" s="55">
        <v>25794.091113006092</v>
      </c>
      <c r="Q79" s="55">
        <v>26594.883428858961</v>
      </c>
      <c r="R79" s="55">
        <v>40324.57562038373</v>
      </c>
      <c r="S79" s="55">
        <v>47723.864396699653</v>
      </c>
      <c r="T79" s="55">
        <v>60129.91862929031</v>
      </c>
      <c r="U79" s="55">
        <v>63476.205048740099</v>
      </c>
      <c r="V79" s="55">
        <v>63389.24953116398</v>
      </c>
      <c r="W79" s="55">
        <v>65055.708102961413</v>
      </c>
      <c r="X79" s="55">
        <v>65168.224426902736</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09765625" style="2" customWidth="1"/>
    <col min="2" max="2" width="17" style="2" customWidth="1"/>
    <col min="3" max="4" width="9" style="2" customWidth="1"/>
    <col min="5" max="16384" width="9" style="2"/>
  </cols>
  <sheetData>
    <row r="1" spans="1:23"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2122.5268817801966</v>
      </c>
      <c r="C4" s="5">
        <v>128.69985425148809</v>
      </c>
      <c r="D4" s="5">
        <v>128.01879723971311</v>
      </c>
      <c r="E4" s="5">
        <v>127.74166645198035</v>
      </c>
      <c r="F4" s="5">
        <v>122.14381982211543</v>
      </c>
      <c r="G4" s="5">
        <v>118.92158869618829</v>
      </c>
      <c r="H4" s="5">
        <v>113.47945479678788</v>
      </c>
      <c r="I4" s="5">
        <v>118.21536326152548</v>
      </c>
      <c r="J4" s="5">
        <v>106.43874768633333</v>
      </c>
      <c r="K4" s="5">
        <v>104.68932651120129</v>
      </c>
      <c r="L4" s="5">
        <v>107.93256220897092</v>
      </c>
      <c r="M4" s="5">
        <v>101.12187768464763</v>
      </c>
      <c r="N4" s="5">
        <v>97.462970695871149</v>
      </c>
      <c r="O4" s="5">
        <v>97.483197514014293</v>
      </c>
      <c r="P4" s="5">
        <v>95.599860972309727</v>
      </c>
      <c r="Q4" s="5">
        <v>76.807940450734748</v>
      </c>
      <c r="R4" s="5">
        <v>75.235692215641492</v>
      </c>
      <c r="S4" s="5">
        <v>80.846569753415892</v>
      </c>
      <c r="T4" s="5">
        <v>77.097725148014945</v>
      </c>
      <c r="U4" s="5">
        <v>79.922914177701841</v>
      </c>
      <c r="V4" s="5">
        <v>83.813155711903121</v>
      </c>
      <c r="W4" s="5">
        <v>80.853796529637577</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1963.6219612011462</v>
      </c>
      <c r="C4" s="5">
        <v>128.69987142208473</v>
      </c>
      <c r="D4" s="5">
        <v>128.10265802745366</v>
      </c>
      <c r="E4" s="5">
        <v>127.77478204561599</v>
      </c>
      <c r="F4" s="5">
        <v>121.94181892030939</v>
      </c>
      <c r="G4" s="5">
        <v>118.87755909693976</v>
      </c>
      <c r="H4" s="5">
        <v>113.49743646653879</v>
      </c>
      <c r="I4" s="5">
        <v>115.71058100084053</v>
      </c>
      <c r="J4" s="5">
        <v>104.27387392731453</v>
      </c>
      <c r="K4" s="5">
        <v>101.34724230340336</v>
      </c>
      <c r="L4" s="5">
        <v>105.09652375194464</v>
      </c>
      <c r="M4" s="5">
        <v>97.205024994830936</v>
      </c>
      <c r="N4" s="5">
        <v>91.208937564025362</v>
      </c>
      <c r="O4" s="5">
        <v>92.412129402300906</v>
      </c>
      <c r="P4" s="5">
        <v>90.295038486008892</v>
      </c>
      <c r="Q4" s="5">
        <v>70.473569090714918</v>
      </c>
      <c r="R4" s="5">
        <v>64.58512294536294</v>
      </c>
      <c r="S4" s="5">
        <v>58.960859668734571</v>
      </c>
      <c r="T4" s="5">
        <v>58.293132983755193</v>
      </c>
      <c r="U4" s="5">
        <v>59.288182521512582</v>
      </c>
      <c r="V4" s="5">
        <v>59.173766724983615</v>
      </c>
      <c r="W4" s="5">
        <v>56.403849856471055</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417047.82282485667</v>
      </c>
      <c r="D4" s="5">
        <v>406451.571284701</v>
      </c>
      <c r="E4" s="5">
        <v>409328.13982654922</v>
      </c>
      <c r="F4" s="5">
        <v>388193.48547564232</v>
      </c>
      <c r="G4" s="5">
        <v>378389.95192375762</v>
      </c>
      <c r="H4" s="5">
        <v>362535.2537449887</v>
      </c>
      <c r="I4" s="5">
        <v>374536.64544043026</v>
      </c>
      <c r="J4" s="5">
        <v>333621.03754854039</v>
      </c>
      <c r="K4" s="5">
        <v>330379.45470446825</v>
      </c>
      <c r="L4" s="5">
        <v>357321.48765038355</v>
      </c>
      <c r="M4" s="5">
        <v>348228.07876613305</v>
      </c>
      <c r="N4" s="5">
        <v>294714.8857141161</v>
      </c>
      <c r="O4" s="5">
        <v>298420.75309333613</v>
      </c>
      <c r="P4" s="5">
        <v>299758.32571117254</v>
      </c>
      <c r="Q4" s="5">
        <v>203380.77153478135</v>
      </c>
      <c r="R4" s="5">
        <v>188785.73535029375</v>
      </c>
      <c r="S4" s="5">
        <v>162134.78405926804</v>
      </c>
      <c r="T4" s="5">
        <v>162993.26216152767</v>
      </c>
      <c r="U4" s="5">
        <v>163058.40506487436</v>
      </c>
      <c r="V4" s="5">
        <v>163116.15748705872</v>
      </c>
      <c r="W4" s="5">
        <v>163225.35496935097</v>
      </c>
      <c r="X4" s="19"/>
    </row>
    <row r="5" spans="1:24">
      <c r="A5" s="6" t="s">
        <v>75</v>
      </c>
      <c r="B5" s="6" t="s">
        <v>112</v>
      </c>
      <c r="C5" s="5">
        <v>136716.41910650325</v>
      </c>
      <c r="D5" s="5">
        <v>142269.76745922188</v>
      </c>
      <c r="E5" s="5">
        <v>141732.29533886857</v>
      </c>
      <c r="F5" s="5">
        <v>138285.05359916022</v>
      </c>
      <c r="G5" s="5">
        <v>135034.10152297921</v>
      </c>
      <c r="H5" s="5">
        <v>127969.55402657778</v>
      </c>
      <c r="I5" s="5">
        <v>134985.76949117507</v>
      </c>
      <c r="J5" s="5">
        <v>124196.93252384379</v>
      </c>
      <c r="K5" s="5">
        <v>121255.92160056163</v>
      </c>
      <c r="L5" s="5">
        <v>113380.42631964353</v>
      </c>
      <c r="M5" s="5">
        <v>97194.253383047864</v>
      </c>
      <c r="N5" s="5">
        <v>94794.993118106519</v>
      </c>
      <c r="O5" s="5">
        <v>92251.686142168401</v>
      </c>
      <c r="P5" s="5">
        <v>87394.87818034862</v>
      </c>
      <c r="Q5" s="5">
        <v>87182.12603014287</v>
      </c>
      <c r="R5" s="5">
        <v>87618.059270415819</v>
      </c>
      <c r="S5" s="5">
        <v>94027.808101390416</v>
      </c>
      <c r="T5" s="5">
        <v>89627.138962693716</v>
      </c>
      <c r="U5" s="5">
        <v>94885.471086369871</v>
      </c>
      <c r="V5" s="5">
        <v>97389.514784194733</v>
      </c>
      <c r="W5" s="5">
        <v>89113.463812634785</v>
      </c>
      <c r="X5" s="19"/>
    </row>
    <row r="6" spans="1:24">
      <c r="A6" s="6" t="s">
        <v>75</v>
      </c>
      <c r="B6" s="6" t="s">
        <v>113</v>
      </c>
      <c r="C6" s="5">
        <v>19534.406465981494</v>
      </c>
      <c r="D6" s="5">
        <v>19674.761550932995</v>
      </c>
      <c r="E6" s="5">
        <v>18407.761064856033</v>
      </c>
      <c r="F6" s="5">
        <v>18579.105014730452</v>
      </c>
      <c r="G6" s="5">
        <v>17241.597522615179</v>
      </c>
      <c r="H6" s="5">
        <v>16929.297889611389</v>
      </c>
      <c r="I6" s="5">
        <v>17903.236116489348</v>
      </c>
      <c r="J6" s="5">
        <v>18062.835077108557</v>
      </c>
      <c r="K6" s="5">
        <v>17585.074287376869</v>
      </c>
      <c r="L6" s="5">
        <v>17058.872636301512</v>
      </c>
      <c r="M6" s="5">
        <v>15858.973643874604</v>
      </c>
      <c r="N6" s="5">
        <v>65889.233821936112</v>
      </c>
      <c r="O6" s="5">
        <v>64910.733063677995</v>
      </c>
      <c r="P6" s="5">
        <v>60450.22117678832</v>
      </c>
      <c r="Q6" s="5">
        <v>64650.226529110681</v>
      </c>
      <c r="R6" s="5">
        <v>73595.583937437201</v>
      </c>
      <c r="S6" s="5">
        <v>85038.329367728948</v>
      </c>
      <c r="T6" s="5">
        <v>87520.787603899196</v>
      </c>
      <c r="U6" s="5">
        <v>78294.547385114434</v>
      </c>
      <c r="V6" s="5">
        <v>77658.603249551161</v>
      </c>
      <c r="W6" s="5">
        <v>77966.850232017503</v>
      </c>
      <c r="X6" s="19"/>
    </row>
    <row r="7" spans="1:24">
      <c r="A7" s="6" t="s">
        <v>75</v>
      </c>
      <c r="B7" s="6" t="s">
        <v>114</v>
      </c>
      <c r="C7" s="5">
        <v>1227.5737477323869</v>
      </c>
      <c r="D7" s="5">
        <v>1071.3470913456126</v>
      </c>
      <c r="E7" s="5">
        <v>1771.9510123829266</v>
      </c>
      <c r="F7" s="5">
        <v>2091.0050159290154</v>
      </c>
      <c r="G7" s="5">
        <v>1993.9043727702128</v>
      </c>
      <c r="H7" s="5">
        <v>1566.5296448171889</v>
      </c>
      <c r="I7" s="5">
        <v>1776.6355930952675</v>
      </c>
      <c r="J7" s="5">
        <v>2173.9701213031135</v>
      </c>
      <c r="K7" s="5">
        <v>2694.4346585160251</v>
      </c>
      <c r="L7" s="5">
        <v>2471.9322446163092</v>
      </c>
      <c r="M7" s="5">
        <v>2451.2499571019998</v>
      </c>
      <c r="N7" s="5">
        <v>71424.020742489898</v>
      </c>
      <c r="O7" s="5">
        <v>73157.819827264728</v>
      </c>
      <c r="P7" s="5">
        <v>68031.33525435203</v>
      </c>
      <c r="Q7" s="5">
        <v>110481.16534736533</v>
      </c>
      <c r="R7" s="5">
        <v>122607.87870062432</v>
      </c>
      <c r="S7" s="5">
        <v>245116.27378630318</v>
      </c>
      <c r="T7" s="5">
        <v>199824.68488055785</v>
      </c>
      <c r="U7" s="5">
        <v>242473.76647291935</v>
      </c>
      <c r="V7" s="5">
        <v>293549.96687160095</v>
      </c>
      <c r="W7" s="5">
        <v>280385.1903747014</v>
      </c>
      <c r="X7" s="19"/>
    </row>
    <row r="8" spans="1:24">
      <c r="A8" s="6" t="s">
        <v>75</v>
      </c>
      <c r="B8" s="6" t="s">
        <v>115</v>
      </c>
      <c r="C8" s="5">
        <v>116797.92506077794</v>
      </c>
      <c r="D8" s="5">
        <v>96323.196174698343</v>
      </c>
      <c r="E8" s="5">
        <v>95448.289959488087</v>
      </c>
      <c r="F8" s="5">
        <v>118050.94716970393</v>
      </c>
      <c r="G8" s="5">
        <v>100428.49239813317</v>
      </c>
      <c r="H8" s="5">
        <v>115386.34701817205</v>
      </c>
      <c r="I8" s="5">
        <v>66869.715270322355</v>
      </c>
      <c r="J8" s="5">
        <v>126447.71336228923</v>
      </c>
      <c r="K8" s="5">
        <v>114226.66300615131</v>
      </c>
      <c r="L8" s="5">
        <v>87679.346586423213</v>
      </c>
      <c r="M8" s="5">
        <v>110695.67314376531</v>
      </c>
      <c r="N8" s="5">
        <v>92547.016142946464</v>
      </c>
      <c r="O8" s="5">
        <v>89750.61856486446</v>
      </c>
      <c r="P8" s="5">
        <v>108383.45182243524</v>
      </c>
      <c r="Q8" s="5">
        <v>101842.8642269565</v>
      </c>
      <c r="R8" s="5">
        <v>110626.17054123108</v>
      </c>
      <c r="S8" s="5">
        <v>64877.728626663586</v>
      </c>
      <c r="T8" s="5">
        <v>121594.57951444945</v>
      </c>
      <c r="U8" s="5">
        <v>110198.95117431866</v>
      </c>
      <c r="V8" s="5">
        <v>84196.140681340417</v>
      </c>
      <c r="W8" s="5">
        <v>102856.06901775203</v>
      </c>
      <c r="X8" s="19"/>
    </row>
    <row r="9" spans="1:24">
      <c r="A9" s="6" t="s">
        <v>75</v>
      </c>
      <c r="B9" s="6" t="s">
        <v>116</v>
      </c>
      <c r="C9" s="5">
        <v>164.53631175968013</v>
      </c>
      <c r="D9" s="5">
        <v>213.0971058814022</v>
      </c>
      <c r="E9" s="5">
        <v>283.52575070697804</v>
      </c>
      <c r="F9" s="5">
        <v>801.75063827132067</v>
      </c>
      <c r="G9" s="5">
        <v>340.63250431884012</v>
      </c>
      <c r="H9" s="5">
        <v>1341.2641928411135</v>
      </c>
      <c r="I9" s="5">
        <v>4886.7836614135249</v>
      </c>
      <c r="J9" s="5">
        <v>3486.5382357360209</v>
      </c>
      <c r="K9" s="5">
        <v>6118.2696566600107</v>
      </c>
      <c r="L9" s="5">
        <v>6322.8086799757766</v>
      </c>
      <c r="M9" s="5">
        <v>6441.8731971135703</v>
      </c>
      <c r="N9" s="5">
        <v>8302.0296901195052</v>
      </c>
      <c r="O9" s="5">
        <v>8289.7982674768482</v>
      </c>
      <c r="P9" s="5">
        <v>7493.6912285472172</v>
      </c>
      <c r="Q9" s="5">
        <v>7983.3376851581488</v>
      </c>
      <c r="R9" s="5">
        <v>6732.9725227955969</v>
      </c>
      <c r="S9" s="5">
        <v>3874.0738116416037</v>
      </c>
      <c r="T9" s="5">
        <v>2645.4573536202597</v>
      </c>
      <c r="U9" s="5">
        <v>3181.3264329604881</v>
      </c>
      <c r="V9" s="5">
        <v>3196.4994473219745</v>
      </c>
      <c r="W9" s="5">
        <v>3130.6794392236479</v>
      </c>
      <c r="X9" s="19"/>
    </row>
    <row r="10" spans="1:24">
      <c r="A10" s="6" t="s">
        <v>75</v>
      </c>
      <c r="B10" s="6" t="s">
        <v>118</v>
      </c>
      <c r="C10" s="5">
        <v>78206.986126857882</v>
      </c>
      <c r="D10" s="5">
        <v>81812.047421844036</v>
      </c>
      <c r="E10" s="5">
        <v>82238.458213277234</v>
      </c>
      <c r="F10" s="5">
        <v>88184.087755679095</v>
      </c>
      <c r="G10" s="5">
        <v>99922.225444179887</v>
      </c>
      <c r="H10" s="5">
        <v>105921.45523043141</v>
      </c>
      <c r="I10" s="5">
        <v>104013.45134806047</v>
      </c>
      <c r="J10" s="5">
        <v>121749.50892427584</v>
      </c>
      <c r="K10" s="5">
        <v>126524.04190902608</v>
      </c>
      <c r="L10" s="5">
        <v>125309.116514817</v>
      </c>
      <c r="M10" s="5">
        <v>131743.0764698878</v>
      </c>
      <c r="N10" s="5">
        <v>130816.9612313815</v>
      </c>
      <c r="O10" s="5">
        <v>126406.39971374205</v>
      </c>
      <c r="P10" s="5">
        <v>128768.90903594789</v>
      </c>
      <c r="Q10" s="5">
        <v>196209.25596061494</v>
      </c>
      <c r="R10" s="5">
        <v>199103.83579900907</v>
      </c>
      <c r="S10" s="5">
        <v>193159.37401725043</v>
      </c>
      <c r="T10" s="5">
        <v>200656.0529285449</v>
      </c>
      <c r="U10" s="5">
        <v>196504.65622984903</v>
      </c>
      <c r="V10" s="5">
        <v>194695.40838043491</v>
      </c>
      <c r="W10" s="5">
        <v>197365.15774735934</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769695.66964446951</v>
      </c>
      <c r="D12" s="17">
        <v>747815.7880886253</v>
      </c>
      <c r="E12" s="17">
        <v>749210.42116612929</v>
      </c>
      <c r="F12" s="17">
        <v>754185.43466911628</v>
      </c>
      <c r="G12" s="17">
        <v>733350.90568875405</v>
      </c>
      <c r="H12" s="17">
        <v>731649.70174743969</v>
      </c>
      <c r="I12" s="17">
        <v>704972.23692098632</v>
      </c>
      <c r="J12" s="17">
        <v>729738.53579309687</v>
      </c>
      <c r="K12" s="17">
        <v>718783.85982276022</v>
      </c>
      <c r="L12" s="17">
        <v>709543.99063216092</v>
      </c>
      <c r="M12" s="17">
        <v>712613.17856092425</v>
      </c>
      <c r="N12" s="17">
        <v>758489.14046109607</v>
      </c>
      <c r="O12" s="17">
        <v>753187.80867253069</v>
      </c>
      <c r="P12" s="17">
        <v>760280.81240959186</v>
      </c>
      <c r="Q12" s="17">
        <v>771729.74731412972</v>
      </c>
      <c r="R12" s="17">
        <v>789070.23612180678</v>
      </c>
      <c r="S12" s="17">
        <v>848228.37177024619</v>
      </c>
      <c r="T12" s="17">
        <v>864861.96340529306</v>
      </c>
      <c r="U12" s="17">
        <v>888597.12384640612</v>
      </c>
      <c r="V12" s="17">
        <v>913802.29090150283</v>
      </c>
      <c r="W12" s="17">
        <v>914042.76559303969</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200282.99293357125</v>
      </c>
      <c r="D15" s="5">
        <v>195456.48293413204</v>
      </c>
      <c r="E15" s="5">
        <v>181047.85487500243</v>
      </c>
      <c r="F15" s="5">
        <v>165099.71476003653</v>
      </c>
      <c r="G15" s="5">
        <v>162773.56958349145</v>
      </c>
      <c r="H15" s="5">
        <v>155336.40153464983</v>
      </c>
      <c r="I15" s="5">
        <v>173889.7563736813</v>
      </c>
      <c r="J15" s="5">
        <v>154048.45683642945</v>
      </c>
      <c r="K15" s="5">
        <v>152538.45850537962</v>
      </c>
      <c r="L15" s="5">
        <v>178829.95996325172</v>
      </c>
      <c r="M15" s="5">
        <v>168855.96730934657</v>
      </c>
      <c r="N15" s="5">
        <v>114165.5760000017</v>
      </c>
      <c r="O15" s="5">
        <v>114165.57600000239</v>
      </c>
      <c r="P15" s="5">
        <v>114165.57600000205</v>
      </c>
      <c r="Q15" s="5">
        <v>37219.564800000662</v>
      </c>
      <c r="R15" s="5">
        <v>37117.872000000447</v>
      </c>
      <c r="S15" s="5">
        <v>37117.872000002048</v>
      </c>
      <c r="T15" s="5">
        <v>37117.872000001924</v>
      </c>
      <c r="U15" s="5">
        <v>37219.564800000669</v>
      </c>
      <c r="V15" s="5">
        <v>37117.872000001793</v>
      </c>
      <c r="W15" s="5">
        <v>37117.872000000207</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259.82510399998927</v>
      </c>
      <c r="D17" s="5">
        <v>259.82510399998927</v>
      </c>
      <c r="E17" s="5">
        <v>781.61086079999177</v>
      </c>
      <c r="F17" s="5">
        <v>519.65020799998024</v>
      </c>
      <c r="G17" s="5">
        <v>519.65020799997922</v>
      </c>
      <c r="H17" s="5">
        <v>519.6502079999791</v>
      </c>
      <c r="I17" s="5">
        <v>521.07390719998</v>
      </c>
      <c r="J17" s="5">
        <v>519.65020799997944</v>
      </c>
      <c r="K17" s="5">
        <v>519.65020799997956</v>
      </c>
      <c r="L17" s="5">
        <v>519.6502079999799</v>
      </c>
      <c r="M17" s="5">
        <v>521.07390719997852</v>
      </c>
      <c r="N17" s="5">
        <v>25654.526618837383</v>
      </c>
      <c r="O17" s="5">
        <v>25654.526618837379</v>
      </c>
      <c r="P17" s="5">
        <v>25635.996188719284</v>
      </c>
      <c r="Q17" s="5">
        <v>23900.764851377895</v>
      </c>
      <c r="R17" s="5">
        <v>24136.97255280945</v>
      </c>
      <c r="S17" s="5">
        <v>25301.268207525525</v>
      </c>
      <c r="T17" s="5">
        <v>25079.8012677763</v>
      </c>
      <c r="U17" s="5">
        <v>25531.783694628728</v>
      </c>
      <c r="V17" s="5">
        <v>25480.692086712617</v>
      </c>
      <c r="W17" s="5">
        <v>25475.846430632835</v>
      </c>
    </row>
    <row r="18" spans="1:23">
      <c r="A18" s="6" t="s">
        <v>126</v>
      </c>
      <c r="B18" s="6" t="s">
        <v>114</v>
      </c>
      <c r="C18" s="5">
        <v>138.72209560987909</v>
      </c>
      <c r="D18" s="5">
        <v>26.324914980144023</v>
      </c>
      <c r="E18" s="5">
        <v>199.98719964624132</v>
      </c>
      <c r="F18" s="5">
        <v>277.93747164987781</v>
      </c>
      <c r="G18" s="5">
        <v>245.98296060684103</v>
      </c>
      <c r="H18" s="5">
        <v>216.64002737918452</v>
      </c>
      <c r="I18" s="5">
        <v>213.98657077214321</v>
      </c>
      <c r="J18" s="5">
        <v>268.97434802880542</v>
      </c>
      <c r="K18" s="5">
        <v>892.47374870018234</v>
      </c>
      <c r="L18" s="5">
        <v>507.58248804490592</v>
      </c>
      <c r="M18" s="5">
        <v>780.54614558482581</v>
      </c>
      <c r="N18" s="5">
        <v>58519.631398033729</v>
      </c>
      <c r="O18" s="5">
        <v>61782.989299866116</v>
      </c>
      <c r="P18" s="5">
        <v>56675.768147524366</v>
      </c>
      <c r="Q18" s="5">
        <v>96010.322913537515</v>
      </c>
      <c r="R18" s="5">
        <v>104549.69703090431</v>
      </c>
      <c r="S18" s="5">
        <v>166697.0751287849</v>
      </c>
      <c r="T18" s="5">
        <v>138285.02215971131</v>
      </c>
      <c r="U18" s="5">
        <v>165774.59736311092</v>
      </c>
      <c r="V18" s="5">
        <v>185163.49291497568</v>
      </c>
      <c r="W18" s="5">
        <v>195177.00717519963</v>
      </c>
    </row>
    <row r="19" spans="1:23">
      <c r="A19" s="6" t="s">
        <v>126</v>
      </c>
      <c r="B19" s="6" t="s">
        <v>115</v>
      </c>
      <c r="C19" s="5">
        <v>16070.51716216109</v>
      </c>
      <c r="D19" s="5">
        <v>13925.915757521934</v>
      </c>
      <c r="E19" s="5">
        <v>13801.440469004363</v>
      </c>
      <c r="F19" s="5">
        <v>21376.268553667247</v>
      </c>
      <c r="G19" s="5">
        <v>13356.747120621074</v>
      </c>
      <c r="H19" s="5">
        <v>16538.098256978123</v>
      </c>
      <c r="I19" s="5">
        <v>6055.970365201084</v>
      </c>
      <c r="J19" s="5">
        <v>25438.369867011585</v>
      </c>
      <c r="K19" s="5">
        <v>22516.6689548088</v>
      </c>
      <c r="L19" s="5">
        <v>13391.024418368399</v>
      </c>
      <c r="M19" s="5">
        <v>15497.857752448976</v>
      </c>
      <c r="N19" s="5">
        <v>13007.172128481434</v>
      </c>
      <c r="O19" s="5">
        <v>12761.940085322647</v>
      </c>
      <c r="P19" s="5">
        <v>19610.743524936759</v>
      </c>
      <c r="Q19" s="5">
        <v>19670.93654537851</v>
      </c>
      <c r="R19" s="5">
        <v>21989.934733945825</v>
      </c>
      <c r="S19" s="5">
        <v>8486.584090540764</v>
      </c>
      <c r="T19" s="5">
        <v>28352.528972921133</v>
      </c>
      <c r="U19" s="5">
        <v>23896.247601730855</v>
      </c>
      <c r="V19" s="5">
        <v>14829.35179601118</v>
      </c>
      <c r="W19" s="5">
        <v>16887.342690045218</v>
      </c>
    </row>
    <row r="20" spans="1:23">
      <c r="A20" s="6" t="s">
        <v>126</v>
      </c>
      <c r="B20" s="6" t="s">
        <v>116</v>
      </c>
      <c r="C20" s="5">
        <v>66.272064001929934</v>
      </c>
      <c r="D20" s="5">
        <v>72.075997211768708</v>
      </c>
      <c r="E20" s="5">
        <v>83.31287258975189</v>
      </c>
      <c r="F20" s="5">
        <v>307.80421923157661</v>
      </c>
      <c r="G20" s="5">
        <v>62.36350146430371</v>
      </c>
      <c r="H20" s="5">
        <v>167.5686385658498</v>
      </c>
      <c r="I20" s="5">
        <v>90.470292853627328</v>
      </c>
      <c r="J20" s="5">
        <v>94.670141099340867</v>
      </c>
      <c r="K20" s="5">
        <v>112.6857586121489</v>
      </c>
      <c r="L20" s="5">
        <v>192.35215412075704</v>
      </c>
      <c r="M20" s="5">
        <v>123.61195480960191</v>
      </c>
      <c r="N20" s="5">
        <v>31.67892381196766</v>
      </c>
      <c r="O20" s="5">
        <v>20.909574018714974</v>
      </c>
      <c r="P20" s="5">
        <v>75.68159941285505</v>
      </c>
      <c r="Q20" s="5">
        <v>1109.3445646959176</v>
      </c>
      <c r="R20" s="5">
        <v>1058.0530375491703</v>
      </c>
      <c r="S20" s="5">
        <v>447.59618225688791</v>
      </c>
      <c r="T20" s="5">
        <v>493.50355586945625</v>
      </c>
      <c r="U20" s="5">
        <v>311.36908698522063</v>
      </c>
      <c r="V20" s="5">
        <v>243.62510561736789</v>
      </c>
      <c r="W20" s="5">
        <v>224.40811713724048</v>
      </c>
    </row>
    <row r="21" spans="1:23">
      <c r="A21" s="6" t="s">
        <v>126</v>
      </c>
      <c r="B21" s="6" t="s">
        <v>118</v>
      </c>
      <c r="C21" s="5">
        <v>12008.109699860563</v>
      </c>
      <c r="D21" s="5">
        <v>13843.7580120937</v>
      </c>
      <c r="E21" s="5">
        <v>14260.726728043559</v>
      </c>
      <c r="F21" s="5">
        <v>19554.765144512985</v>
      </c>
      <c r="G21" s="5">
        <v>20321.468626256523</v>
      </c>
      <c r="H21" s="5">
        <v>19782.618467600812</v>
      </c>
      <c r="I21" s="5">
        <v>18416.81228141622</v>
      </c>
      <c r="J21" s="5">
        <v>19588.725158733145</v>
      </c>
      <c r="K21" s="5">
        <v>18443.446288131196</v>
      </c>
      <c r="L21" s="5">
        <v>19172.739804085057</v>
      </c>
      <c r="M21" s="5">
        <v>19111.526497835075</v>
      </c>
      <c r="N21" s="5">
        <v>20366.546318749268</v>
      </c>
      <c r="O21" s="5">
        <v>21188.346452014783</v>
      </c>
      <c r="P21" s="5">
        <v>21485.50936880165</v>
      </c>
      <c r="Q21" s="5">
        <v>77584.929272464957</v>
      </c>
      <c r="R21" s="5">
        <v>77995.619520346663</v>
      </c>
      <c r="S21" s="5">
        <v>73673.206144846496</v>
      </c>
      <c r="T21" s="5">
        <v>79284.390269024268</v>
      </c>
      <c r="U21" s="5">
        <v>72812.093434451584</v>
      </c>
      <c r="V21" s="5">
        <v>74027.670812469136</v>
      </c>
      <c r="W21" s="5">
        <v>70261.547112662432</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228826.43905920471</v>
      </c>
      <c r="D23" s="17">
        <v>223584.38271993957</v>
      </c>
      <c r="E23" s="17">
        <v>210174.93300508632</v>
      </c>
      <c r="F23" s="17">
        <v>207136.14035709816</v>
      </c>
      <c r="G23" s="17">
        <v>197279.78200044017</v>
      </c>
      <c r="H23" s="17">
        <v>192560.97713317379</v>
      </c>
      <c r="I23" s="17">
        <v>199188.06979112438</v>
      </c>
      <c r="J23" s="17">
        <v>199958.8465593023</v>
      </c>
      <c r="K23" s="17">
        <v>195023.38346363191</v>
      </c>
      <c r="L23" s="17">
        <v>212613.3090358708</v>
      </c>
      <c r="M23" s="17">
        <v>204890.58356722503</v>
      </c>
      <c r="N23" s="17">
        <v>231745.13138791549</v>
      </c>
      <c r="O23" s="17">
        <v>235574.28803006202</v>
      </c>
      <c r="P23" s="17">
        <v>237649.27482939692</v>
      </c>
      <c r="Q23" s="17">
        <v>255495.86294745543</v>
      </c>
      <c r="R23" s="17">
        <v>266848.14887555584</v>
      </c>
      <c r="S23" s="17">
        <v>311723.60175395664</v>
      </c>
      <c r="T23" s="17">
        <v>308613.11822530441</v>
      </c>
      <c r="U23" s="17">
        <v>325545.65598090796</v>
      </c>
      <c r="V23" s="17">
        <v>336862.70471578784</v>
      </c>
      <c r="W23" s="17">
        <v>345144.02352567762</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216764.82989128534</v>
      </c>
      <c r="D26" s="5">
        <v>210995.08835056904</v>
      </c>
      <c r="E26" s="5">
        <v>228280.28495154693</v>
      </c>
      <c r="F26" s="5">
        <v>223093.7707156059</v>
      </c>
      <c r="G26" s="5">
        <v>215616.38234026614</v>
      </c>
      <c r="H26" s="5">
        <v>207198.85221033878</v>
      </c>
      <c r="I26" s="5">
        <v>200646.88906674887</v>
      </c>
      <c r="J26" s="5">
        <v>179572.58071211094</v>
      </c>
      <c r="K26" s="5">
        <v>177840.99619908867</v>
      </c>
      <c r="L26" s="5">
        <v>178491.52768713169</v>
      </c>
      <c r="M26" s="5">
        <v>179372.11145678646</v>
      </c>
      <c r="N26" s="5">
        <v>180549.30971411438</v>
      </c>
      <c r="O26" s="5">
        <v>184255.17709333374</v>
      </c>
      <c r="P26" s="5">
        <v>185592.74971117047</v>
      </c>
      <c r="Q26" s="5">
        <v>166161.20673478066</v>
      </c>
      <c r="R26" s="5">
        <v>151667.86335029331</v>
      </c>
      <c r="S26" s="5">
        <v>125016.91205926602</v>
      </c>
      <c r="T26" s="5">
        <v>125875.39016152579</v>
      </c>
      <c r="U26" s="5">
        <v>125838.8402648737</v>
      </c>
      <c r="V26" s="5">
        <v>125998.28548705697</v>
      </c>
      <c r="W26" s="5">
        <v>126107.48296935076</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8811.4894316387617</v>
      </c>
      <c r="D28" s="5">
        <v>8811.4894316387781</v>
      </c>
      <c r="E28" s="5">
        <v>10084.438066750967</v>
      </c>
      <c r="F28" s="5">
        <v>9582.481060319029</v>
      </c>
      <c r="G28" s="5">
        <v>9582.4810603190072</v>
      </c>
      <c r="H28" s="5">
        <v>9582.4810603190072</v>
      </c>
      <c r="I28" s="5">
        <v>9608.7344330869691</v>
      </c>
      <c r="J28" s="5">
        <v>9228.8302243190028</v>
      </c>
      <c r="K28" s="5">
        <v>9228.8302243189755</v>
      </c>
      <c r="L28" s="5">
        <v>9228.8302243189883</v>
      </c>
      <c r="M28" s="5">
        <v>9254.1146906869872</v>
      </c>
      <c r="N28" s="5">
        <v>15885.579785215128</v>
      </c>
      <c r="O28" s="5">
        <v>15269.431696802736</v>
      </c>
      <c r="P28" s="5">
        <v>14682.618041714748</v>
      </c>
      <c r="Q28" s="5">
        <v>24707.632400312552</v>
      </c>
      <c r="R28" s="5">
        <v>33142.610280328598</v>
      </c>
      <c r="S28" s="5">
        <v>55141.7959569741</v>
      </c>
      <c r="T28" s="5">
        <v>58706.467652527783</v>
      </c>
      <c r="U28" s="5">
        <v>52762.763690485714</v>
      </c>
      <c r="V28" s="5">
        <v>52177.911162838551</v>
      </c>
      <c r="W28" s="5">
        <v>52491.003801384672</v>
      </c>
    </row>
    <row r="29" spans="1:23">
      <c r="A29" s="6" t="s">
        <v>143</v>
      </c>
      <c r="B29" s="6" t="s">
        <v>114</v>
      </c>
      <c r="C29" s="5">
        <v>31.247801182511743</v>
      </c>
      <c r="D29" s="5">
        <v>6.9256130229979851</v>
      </c>
      <c r="E29" s="5">
        <v>42.228253567998934</v>
      </c>
      <c r="F29" s="5">
        <v>166.98864908447015</v>
      </c>
      <c r="G29" s="5">
        <v>70.553111384857345</v>
      </c>
      <c r="H29" s="5">
        <v>12.170302771825211</v>
      </c>
      <c r="I29" s="5">
        <v>1.37247147810665</v>
      </c>
      <c r="J29" s="5">
        <v>195.70067641010789</v>
      </c>
      <c r="K29" s="5">
        <v>100.2159058374186</v>
      </c>
      <c r="L29" s="5">
        <v>239.66793895639285</v>
      </c>
      <c r="M29" s="5">
        <v>39.019132389379529</v>
      </c>
      <c r="N29" s="5">
        <v>2111.8031698524187</v>
      </c>
      <c r="O29" s="5">
        <v>1320.3220609611669</v>
      </c>
      <c r="P29" s="5">
        <v>1295.1988198429988</v>
      </c>
      <c r="Q29" s="5">
        <v>3406.5808844003436</v>
      </c>
      <c r="R29" s="5">
        <v>6589.619059297168</v>
      </c>
      <c r="S29" s="5">
        <v>27575.406899378107</v>
      </c>
      <c r="T29" s="5">
        <v>35331.178493872249</v>
      </c>
      <c r="U29" s="5">
        <v>37312.946581015778</v>
      </c>
      <c r="V29" s="5">
        <v>37531.62758432507</v>
      </c>
      <c r="W29" s="5">
        <v>41308.130562489838</v>
      </c>
    </row>
    <row r="30" spans="1:23">
      <c r="A30" s="6" t="s">
        <v>143</v>
      </c>
      <c r="B30" s="6" t="s">
        <v>115</v>
      </c>
      <c r="C30" s="5">
        <v>5001.3709300773126</v>
      </c>
      <c r="D30" s="5">
        <v>4981.1570183043195</v>
      </c>
      <c r="E30" s="5">
        <v>4960.9431065313183</v>
      </c>
      <c r="F30" s="5">
        <v>4940.7291947583108</v>
      </c>
      <c r="G30" s="5">
        <v>4920.5152828393138</v>
      </c>
      <c r="H30" s="5">
        <v>4900.3013710663045</v>
      </c>
      <c r="I30" s="5">
        <v>4880.0874592932942</v>
      </c>
      <c r="J30" s="5">
        <v>4859.8735475202593</v>
      </c>
      <c r="K30" s="5">
        <v>4839.6596357472645</v>
      </c>
      <c r="L30" s="5">
        <v>4819.44572390126</v>
      </c>
      <c r="M30" s="5">
        <v>4799.2318121282515</v>
      </c>
      <c r="N30" s="5">
        <v>4779.017900282267</v>
      </c>
      <c r="O30" s="5">
        <v>4758.8039885092585</v>
      </c>
      <c r="P30" s="5">
        <v>4738.5900767362536</v>
      </c>
      <c r="Q30" s="5">
        <v>4718.3761648902555</v>
      </c>
      <c r="R30" s="5">
        <v>4698.1622531172361</v>
      </c>
      <c r="S30" s="5">
        <v>1762.4791583951198</v>
      </c>
      <c r="T30" s="5">
        <v>1754.8632987101159</v>
      </c>
      <c r="U30" s="5">
        <v>1747.2474389521178</v>
      </c>
      <c r="V30" s="5">
        <v>1739.6315792671164</v>
      </c>
      <c r="W30" s="5">
        <v>1732.0157195821109</v>
      </c>
    </row>
    <row r="31" spans="1:23">
      <c r="A31" s="6" t="s">
        <v>143</v>
      </c>
      <c r="B31" s="6" t="s">
        <v>116</v>
      </c>
      <c r="C31" s="5">
        <v>98.264247757750198</v>
      </c>
      <c r="D31" s="5">
        <v>141.02110866963349</v>
      </c>
      <c r="E31" s="5">
        <v>200.21287811722613</v>
      </c>
      <c r="F31" s="5">
        <v>493.94641903974406</v>
      </c>
      <c r="G31" s="5">
        <v>278.26900285453638</v>
      </c>
      <c r="H31" s="5">
        <v>1173.6955542752637</v>
      </c>
      <c r="I31" s="5">
        <v>4796.3133685598978</v>
      </c>
      <c r="J31" s="5">
        <v>3391.8680946366799</v>
      </c>
      <c r="K31" s="5">
        <v>6005.5838980478629</v>
      </c>
      <c r="L31" s="5">
        <v>6130.4565258550201</v>
      </c>
      <c r="M31" s="5">
        <v>6318.2612423039682</v>
      </c>
      <c r="N31" s="5">
        <v>8270.3507663075379</v>
      </c>
      <c r="O31" s="5">
        <v>8268.8886934581333</v>
      </c>
      <c r="P31" s="5">
        <v>7418.0096291343625</v>
      </c>
      <c r="Q31" s="5">
        <v>6873.9931204622317</v>
      </c>
      <c r="R31" s="5">
        <v>5674.9194852464261</v>
      </c>
      <c r="S31" s="5">
        <v>3426.4776293847158</v>
      </c>
      <c r="T31" s="5">
        <v>2151.953797750803</v>
      </c>
      <c r="U31" s="5">
        <v>2869.9573459752673</v>
      </c>
      <c r="V31" s="5">
        <v>2952.8743417046071</v>
      </c>
      <c r="W31" s="5">
        <v>2906.2713220864075</v>
      </c>
    </row>
    <row r="32" spans="1:23">
      <c r="A32" s="6" t="s">
        <v>143</v>
      </c>
      <c r="B32" s="6" t="s">
        <v>118</v>
      </c>
      <c r="C32" s="5">
        <v>6251.3884083806461</v>
      </c>
      <c r="D32" s="5">
        <v>11815.981760839457</v>
      </c>
      <c r="E32" s="5">
        <v>11509.650731720627</v>
      </c>
      <c r="F32" s="5">
        <v>11362.582530675996</v>
      </c>
      <c r="G32" s="5">
        <v>17074.607384545139</v>
      </c>
      <c r="H32" s="5">
        <v>21664.627290566285</v>
      </c>
      <c r="I32" s="5">
        <v>20462.186776765899</v>
      </c>
      <c r="J32" s="5">
        <v>33821.987496241585</v>
      </c>
      <c r="K32" s="5">
        <v>34723.985166014783</v>
      </c>
      <c r="L32" s="5">
        <v>34263.318531258199</v>
      </c>
      <c r="M32" s="5">
        <v>33054.985949221096</v>
      </c>
      <c r="N32" s="5">
        <v>33683.285441236258</v>
      </c>
      <c r="O32" s="5">
        <v>33035.332086923649</v>
      </c>
      <c r="P32" s="5">
        <v>33001.800345972428</v>
      </c>
      <c r="Q32" s="5">
        <v>39363.873701220022</v>
      </c>
      <c r="R32" s="5">
        <v>43130.925275542315</v>
      </c>
      <c r="S32" s="5">
        <v>41463.203098419966</v>
      </c>
      <c r="T32" s="5">
        <v>41224.976865695724</v>
      </c>
      <c r="U32" s="5">
        <v>41332.660561647717</v>
      </c>
      <c r="V32" s="5">
        <v>41880.357409319266</v>
      </c>
      <c r="W32" s="5">
        <v>39919.32856628178</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236958.59071032231</v>
      </c>
      <c r="D34" s="17">
        <v>236751.66328304421</v>
      </c>
      <c r="E34" s="17">
        <v>255077.75798823504</v>
      </c>
      <c r="F34" s="17">
        <v>249640.49856948346</v>
      </c>
      <c r="G34" s="17">
        <v>247542.80818220897</v>
      </c>
      <c r="H34" s="17">
        <v>244532.12778933745</v>
      </c>
      <c r="I34" s="17">
        <v>240395.58357593301</v>
      </c>
      <c r="J34" s="17">
        <v>231070.84075123857</v>
      </c>
      <c r="K34" s="17">
        <v>232739.27102905497</v>
      </c>
      <c r="L34" s="17">
        <v>233173.24663142156</v>
      </c>
      <c r="M34" s="17">
        <v>232837.72428351612</v>
      </c>
      <c r="N34" s="17">
        <v>245279.34677700794</v>
      </c>
      <c r="O34" s="17">
        <v>246907.95561998867</v>
      </c>
      <c r="P34" s="17">
        <v>246728.96662457124</v>
      </c>
      <c r="Q34" s="17">
        <v>245231.66300606605</v>
      </c>
      <c r="R34" s="17">
        <v>244904.09970382505</v>
      </c>
      <c r="S34" s="17">
        <v>254386.27480181804</v>
      </c>
      <c r="T34" s="17">
        <v>265044.83027008246</v>
      </c>
      <c r="U34" s="17">
        <v>261864.4158829503</v>
      </c>
      <c r="V34" s="17">
        <v>262280.68756451161</v>
      </c>
      <c r="W34" s="17">
        <v>264464.23294117558</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136716.41910650325</v>
      </c>
      <c r="D38" s="5">
        <v>142269.76745922188</v>
      </c>
      <c r="E38" s="5">
        <v>141732.29533886857</v>
      </c>
      <c r="F38" s="5">
        <v>138285.05359916022</v>
      </c>
      <c r="G38" s="5">
        <v>135034.10152297921</v>
      </c>
      <c r="H38" s="5">
        <v>127969.55402657778</v>
      </c>
      <c r="I38" s="5">
        <v>134985.76949117507</v>
      </c>
      <c r="J38" s="5">
        <v>124196.93252384379</v>
      </c>
      <c r="K38" s="5">
        <v>121255.92160056163</v>
      </c>
      <c r="L38" s="5">
        <v>113380.42631964353</v>
      </c>
      <c r="M38" s="5">
        <v>97194.253383047864</v>
      </c>
      <c r="N38" s="5">
        <v>94794.993118106519</v>
      </c>
      <c r="O38" s="5">
        <v>92251.686142168401</v>
      </c>
      <c r="P38" s="5">
        <v>87394.87818034862</v>
      </c>
      <c r="Q38" s="5">
        <v>87182.12603014287</v>
      </c>
      <c r="R38" s="5">
        <v>87618.059270415819</v>
      </c>
      <c r="S38" s="5">
        <v>94027.808101390416</v>
      </c>
      <c r="T38" s="5">
        <v>89627.138962693716</v>
      </c>
      <c r="U38" s="5">
        <v>94885.471086369871</v>
      </c>
      <c r="V38" s="5">
        <v>97389.514784194733</v>
      </c>
      <c r="W38" s="5">
        <v>89113.463812634785</v>
      </c>
    </row>
    <row r="39" spans="1:23">
      <c r="A39" s="6" t="s">
        <v>144</v>
      </c>
      <c r="B39" s="6" t="s">
        <v>113</v>
      </c>
      <c r="C39" s="5">
        <v>75.864690485626596</v>
      </c>
      <c r="D39" s="5">
        <v>35.277557997611339</v>
      </c>
      <c r="E39" s="5">
        <v>32.885632569105013</v>
      </c>
      <c r="F39" s="5">
        <v>42.35062417202225</v>
      </c>
      <c r="G39" s="5">
        <v>47.183781760955881</v>
      </c>
      <c r="H39" s="5">
        <v>25.172235254546926</v>
      </c>
      <c r="I39" s="5">
        <v>26.356167293228619</v>
      </c>
      <c r="J39" s="5">
        <v>21.764995088094622</v>
      </c>
      <c r="K39" s="5">
        <v>36.967316321365544</v>
      </c>
      <c r="L39" s="5">
        <v>80.406658152092263</v>
      </c>
      <c r="M39" s="5">
        <v>110.04625126883757</v>
      </c>
      <c r="N39" s="5">
        <v>3470.9317222577802</v>
      </c>
      <c r="O39" s="5">
        <v>3176.0327786380317</v>
      </c>
      <c r="P39" s="5">
        <v>2339.2461614661261</v>
      </c>
      <c r="Q39" s="5">
        <v>1696.8641335366676</v>
      </c>
      <c r="R39" s="5">
        <v>1132.9433190981251</v>
      </c>
      <c r="S39" s="5">
        <v>4595.2652032293145</v>
      </c>
      <c r="T39" s="5">
        <v>3734.5186835951235</v>
      </c>
      <c r="U39" s="5">
        <v>0</v>
      </c>
      <c r="V39" s="5">
        <v>0</v>
      </c>
      <c r="W39" s="5">
        <v>0</v>
      </c>
    </row>
    <row r="40" spans="1:23">
      <c r="A40" s="6" t="s">
        <v>144</v>
      </c>
      <c r="B40" s="6" t="s">
        <v>114</v>
      </c>
      <c r="C40" s="5">
        <v>328.81065782805081</v>
      </c>
      <c r="D40" s="5">
        <v>167.85027854052385</v>
      </c>
      <c r="E40" s="5">
        <v>112.12586452716123</v>
      </c>
      <c r="F40" s="5">
        <v>87.94372319208324</v>
      </c>
      <c r="G40" s="5">
        <v>248.32664450327232</v>
      </c>
      <c r="H40" s="5">
        <v>84.513586396041788</v>
      </c>
      <c r="I40" s="5">
        <v>95.349857230101378</v>
      </c>
      <c r="J40" s="5">
        <v>126.30934770179553</v>
      </c>
      <c r="K40" s="5">
        <v>215.60950346886443</v>
      </c>
      <c r="L40" s="5">
        <v>239.47779260067546</v>
      </c>
      <c r="M40" s="5">
        <v>417.01698124893085</v>
      </c>
      <c r="N40" s="5">
        <v>1874.5804376718129</v>
      </c>
      <c r="O40" s="5">
        <v>1208.7498915041222</v>
      </c>
      <c r="P40" s="5">
        <v>2064.648874892257</v>
      </c>
      <c r="Q40" s="5">
        <v>2329.1194494346782</v>
      </c>
      <c r="R40" s="5">
        <v>2457.1980866837812</v>
      </c>
      <c r="S40" s="5">
        <v>23002.510104937439</v>
      </c>
      <c r="T40" s="5">
        <v>5305.0109269519289</v>
      </c>
      <c r="U40" s="5">
        <v>18183.346605263618</v>
      </c>
      <c r="V40" s="5">
        <v>37543.100237860686</v>
      </c>
      <c r="W40" s="5">
        <v>21521.615839696922</v>
      </c>
    </row>
    <row r="41" spans="1:23">
      <c r="A41" s="6" t="s">
        <v>144</v>
      </c>
      <c r="B41" s="6" t="s">
        <v>115</v>
      </c>
      <c r="C41" s="5">
        <v>22716.246624171195</v>
      </c>
      <c r="D41" s="5">
        <v>21016.734403878138</v>
      </c>
      <c r="E41" s="5">
        <v>19881.595891494533</v>
      </c>
      <c r="F41" s="5">
        <v>24998.434728363987</v>
      </c>
      <c r="G41" s="5">
        <v>19338.83208636667</v>
      </c>
      <c r="H41" s="5">
        <v>22257.188285825567</v>
      </c>
      <c r="I41" s="5">
        <v>13454.136750131809</v>
      </c>
      <c r="J41" s="5">
        <v>27117.904120205185</v>
      </c>
      <c r="K41" s="5">
        <v>25453.392273612793</v>
      </c>
      <c r="L41" s="5">
        <v>20013.611625146572</v>
      </c>
      <c r="M41" s="5">
        <v>21803.554835807878</v>
      </c>
      <c r="N41" s="5">
        <v>20163.859431338064</v>
      </c>
      <c r="O41" s="5">
        <v>19061.355260196866</v>
      </c>
      <c r="P41" s="5">
        <v>23975.678501878883</v>
      </c>
      <c r="Q41" s="5">
        <v>18550.647025864226</v>
      </c>
      <c r="R41" s="5">
        <v>21339.07160929091</v>
      </c>
      <c r="S41" s="5">
        <v>12890.427484036325</v>
      </c>
      <c r="T41" s="5">
        <v>25989.975756073702</v>
      </c>
      <c r="U41" s="5">
        <v>24411.728476684541</v>
      </c>
      <c r="V41" s="5">
        <v>19174.192730526567</v>
      </c>
      <c r="W41" s="5">
        <v>20880.013270956093</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35599.66267111004</v>
      </c>
      <c r="D43" s="5">
        <v>34049.901514458754</v>
      </c>
      <c r="E43" s="5">
        <v>34146.794090286196</v>
      </c>
      <c r="F43" s="5">
        <v>35030.62812709649</v>
      </c>
      <c r="G43" s="5">
        <v>38514.532207506309</v>
      </c>
      <c r="H43" s="5">
        <v>40849.804708904012</v>
      </c>
      <c r="I43" s="5">
        <v>42419.523145877749</v>
      </c>
      <c r="J43" s="5">
        <v>45717.105365832955</v>
      </c>
      <c r="K43" s="5">
        <v>50913.97159008075</v>
      </c>
      <c r="L43" s="5">
        <v>49899.543212788078</v>
      </c>
      <c r="M43" s="5">
        <v>56150.115828236449</v>
      </c>
      <c r="N43" s="5">
        <v>49957.915587865304</v>
      </c>
      <c r="O43" s="5">
        <v>47501.640712996872</v>
      </c>
      <c r="P43" s="5">
        <v>49492.437139954753</v>
      </c>
      <c r="Q43" s="5">
        <v>52183.329229359893</v>
      </c>
      <c r="R43" s="5">
        <v>51316.96169973645</v>
      </c>
      <c r="S43" s="5">
        <v>53826.483420712575</v>
      </c>
      <c r="T43" s="5">
        <v>55609.199566341478</v>
      </c>
      <c r="U43" s="5">
        <v>57856.785060676062</v>
      </c>
      <c r="V43" s="5">
        <v>53981.99212512355</v>
      </c>
      <c r="W43" s="5">
        <v>60744.899373484273</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195437.00375009814</v>
      </c>
      <c r="D45" s="17">
        <v>197539.5312140969</v>
      </c>
      <c r="E45" s="17">
        <v>195905.69681774557</v>
      </c>
      <c r="F45" s="17">
        <v>198444.41080198481</v>
      </c>
      <c r="G45" s="17">
        <v>193182.9762431164</v>
      </c>
      <c r="H45" s="17">
        <v>191186.23284295795</v>
      </c>
      <c r="I45" s="17">
        <v>190981.13541170798</v>
      </c>
      <c r="J45" s="17">
        <v>197180.01635267181</v>
      </c>
      <c r="K45" s="17">
        <v>197875.86228404538</v>
      </c>
      <c r="L45" s="17">
        <v>183613.46560833097</v>
      </c>
      <c r="M45" s="17">
        <v>175674.98727960995</v>
      </c>
      <c r="N45" s="17">
        <v>170262.28029723949</v>
      </c>
      <c r="O45" s="17">
        <v>163199.4647855043</v>
      </c>
      <c r="P45" s="17">
        <v>165266.88885854062</v>
      </c>
      <c r="Q45" s="17">
        <v>161942.08586833833</v>
      </c>
      <c r="R45" s="17">
        <v>163864.23398522509</v>
      </c>
      <c r="S45" s="17">
        <v>188342.49431430607</v>
      </c>
      <c r="T45" s="17">
        <v>180265.84389565594</v>
      </c>
      <c r="U45" s="17">
        <v>195337.33122899407</v>
      </c>
      <c r="V45" s="17">
        <v>208088.79987770552</v>
      </c>
      <c r="W45" s="17">
        <v>192259.99229677208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10387.227239857117</v>
      </c>
      <c r="D50" s="5">
        <v>10568.169457296615</v>
      </c>
      <c r="E50" s="5">
        <v>7508.8265047359728</v>
      </c>
      <c r="F50" s="5">
        <v>8434.6231222394217</v>
      </c>
      <c r="G50" s="5">
        <v>7092.2824725352375</v>
      </c>
      <c r="H50" s="5">
        <v>6801.9943860378571</v>
      </c>
      <c r="I50" s="5">
        <v>7747.0716089091702</v>
      </c>
      <c r="J50" s="5">
        <v>8292.5896497014819</v>
      </c>
      <c r="K50" s="5">
        <v>7799.6265387365493</v>
      </c>
      <c r="L50" s="5">
        <v>7229.9855458304537</v>
      </c>
      <c r="M50" s="5">
        <v>5973.738794718799</v>
      </c>
      <c r="N50" s="5">
        <v>20878.195695625815</v>
      </c>
      <c r="O50" s="5">
        <v>20810.741969399849</v>
      </c>
      <c r="P50" s="5">
        <v>17792.360784888158</v>
      </c>
      <c r="Q50" s="5">
        <v>14344.965143883579</v>
      </c>
      <c r="R50" s="5">
        <v>15183.057785201017</v>
      </c>
      <c r="S50" s="5">
        <v>0</v>
      </c>
      <c r="T50" s="5">
        <v>0</v>
      </c>
      <c r="U50" s="5">
        <v>0</v>
      </c>
      <c r="V50" s="5">
        <v>0</v>
      </c>
      <c r="W50" s="5">
        <v>0</v>
      </c>
    </row>
    <row r="51" spans="1:23">
      <c r="A51" s="6" t="s">
        <v>145</v>
      </c>
      <c r="B51" s="6" t="s">
        <v>114</v>
      </c>
      <c r="C51" s="5">
        <v>728.79319311194502</v>
      </c>
      <c r="D51" s="5">
        <v>870.24628480194656</v>
      </c>
      <c r="E51" s="5">
        <v>1417.609694641525</v>
      </c>
      <c r="F51" s="5">
        <v>1558.1351720025846</v>
      </c>
      <c r="G51" s="5">
        <v>1429.0416562752418</v>
      </c>
      <c r="H51" s="5">
        <v>1253.2057282701371</v>
      </c>
      <c r="I51" s="5">
        <v>1465.9266936149161</v>
      </c>
      <c r="J51" s="5">
        <v>1582.9857491624048</v>
      </c>
      <c r="K51" s="5">
        <v>1486.1355005095597</v>
      </c>
      <c r="L51" s="5">
        <v>1485.2040250143345</v>
      </c>
      <c r="M51" s="5">
        <v>1214.6676978788639</v>
      </c>
      <c r="N51" s="5">
        <v>8918.0057369319238</v>
      </c>
      <c r="O51" s="5">
        <v>8845.7585749333084</v>
      </c>
      <c r="P51" s="5">
        <v>7995.7194120924141</v>
      </c>
      <c r="Q51" s="5">
        <v>8735.1420999928105</v>
      </c>
      <c r="R51" s="5">
        <v>9011.3645237390811</v>
      </c>
      <c r="S51" s="5">
        <v>27841.281653202805</v>
      </c>
      <c r="T51" s="5">
        <v>20903.473300022342</v>
      </c>
      <c r="U51" s="5">
        <v>21202.875923529027</v>
      </c>
      <c r="V51" s="5">
        <v>33311.746134439534</v>
      </c>
      <c r="W51" s="5">
        <v>22378.436797314978</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18589.11196120079</v>
      </c>
      <c r="D54" s="5">
        <v>16548.682118867924</v>
      </c>
      <c r="E54" s="5">
        <v>17038.178620393177</v>
      </c>
      <c r="F54" s="5">
        <v>16494.773282693663</v>
      </c>
      <c r="G54" s="5">
        <v>18067.524863053895</v>
      </c>
      <c r="H54" s="5">
        <v>17699.586352044342</v>
      </c>
      <c r="I54" s="5">
        <v>16408.629448483975</v>
      </c>
      <c r="J54" s="5">
        <v>16391.007392828498</v>
      </c>
      <c r="K54" s="5">
        <v>16322.528286499724</v>
      </c>
      <c r="L54" s="5">
        <v>15808.472902597223</v>
      </c>
      <c r="M54" s="5">
        <v>16801.12876303856</v>
      </c>
      <c r="N54" s="5">
        <v>15498.186730630834</v>
      </c>
      <c r="O54" s="5">
        <v>14053.427138314179</v>
      </c>
      <c r="P54" s="5">
        <v>13379.540527586403</v>
      </c>
      <c r="Q54" s="5">
        <v>15413.848282602276</v>
      </c>
      <c r="R54" s="5">
        <v>14769.105879870869</v>
      </c>
      <c r="S54" s="5">
        <v>12975.209305010241</v>
      </c>
      <c r="T54" s="5">
        <v>13344.468705184821</v>
      </c>
      <c r="U54" s="5">
        <v>13358.2143943798</v>
      </c>
      <c r="V54" s="5">
        <v>12973.752514686081</v>
      </c>
      <c r="W54" s="5">
        <v>13920.941693541077</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29705.13239416985</v>
      </c>
      <c r="D56" s="17">
        <v>27987.097860966485</v>
      </c>
      <c r="E56" s="17">
        <v>25964.614819770675</v>
      </c>
      <c r="F56" s="17">
        <v>26487.531576935668</v>
      </c>
      <c r="G56" s="17">
        <v>26588.848991864375</v>
      </c>
      <c r="H56" s="17">
        <v>25754.786466352336</v>
      </c>
      <c r="I56" s="17">
        <v>25621.627751008062</v>
      </c>
      <c r="J56" s="17">
        <v>26266.582791692384</v>
      </c>
      <c r="K56" s="17">
        <v>25608.290325745831</v>
      </c>
      <c r="L56" s="17">
        <v>24523.662473442011</v>
      </c>
      <c r="M56" s="17">
        <v>23989.535255636223</v>
      </c>
      <c r="N56" s="17">
        <v>45294.388163188574</v>
      </c>
      <c r="O56" s="17">
        <v>43709.927682647336</v>
      </c>
      <c r="P56" s="17">
        <v>39167.620724566979</v>
      </c>
      <c r="Q56" s="17">
        <v>38493.955526478661</v>
      </c>
      <c r="R56" s="17">
        <v>38963.528188810968</v>
      </c>
      <c r="S56" s="17">
        <v>40816.490958213049</v>
      </c>
      <c r="T56" s="17">
        <v>34247.942005207165</v>
      </c>
      <c r="U56" s="17">
        <v>34561.090317908827</v>
      </c>
      <c r="V56" s="17">
        <v>46285.498649125613</v>
      </c>
      <c r="W56" s="17">
        <v>36299.378490856056</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73009.790344368332</v>
      </c>
      <c r="D63" s="5">
        <v>56399.388994993977</v>
      </c>
      <c r="E63" s="5">
        <v>56804.310492457851</v>
      </c>
      <c r="F63" s="5">
        <v>66735.514692914381</v>
      </c>
      <c r="G63" s="5">
        <v>62812.397908306099</v>
      </c>
      <c r="H63" s="5">
        <v>71690.759104302022</v>
      </c>
      <c r="I63" s="5">
        <v>42479.520695696185</v>
      </c>
      <c r="J63" s="5">
        <v>69031.565827552186</v>
      </c>
      <c r="K63" s="5">
        <v>61416.94214198245</v>
      </c>
      <c r="L63" s="5">
        <v>49455.264819006996</v>
      </c>
      <c r="M63" s="5">
        <v>68595.028743380171</v>
      </c>
      <c r="N63" s="5">
        <v>54596.966682844679</v>
      </c>
      <c r="O63" s="5">
        <v>53168.519230835693</v>
      </c>
      <c r="P63" s="5">
        <v>60058.439718883354</v>
      </c>
      <c r="Q63" s="5">
        <v>58902.904490823508</v>
      </c>
      <c r="R63" s="5">
        <v>62599.001944877135</v>
      </c>
      <c r="S63" s="5">
        <v>41738.237893691381</v>
      </c>
      <c r="T63" s="5">
        <v>65497.211486744476</v>
      </c>
      <c r="U63" s="5">
        <v>60143.72765695113</v>
      </c>
      <c r="V63" s="5">
        <v>48452.96457553556</v>
      </c>
      <c r="W63" s="5">
        <v>63356.697337168604</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5758.7133863058143</v>
      </c>
      <c r="D65" s="5">
        <v>5553.7240155842001</v>
      </c>
      <c r="E65" s="5">
        <v>5283.1080428337173</v>
      </c>
      <c r="F65" s="5">
        <v>5741.3386706999845</v>
      </c>
      <c r="G65" s="5">
        <v>5944.0923628179962</v>
      </c>
      <c r="H65" s="5">
        <v>5924.8184113160114</v>
      </c>
      <c r="I65" s="5">
        <v>6306.2996955166227</v>
      </c>
      <c r="J65" s="5">
        <v>6230.6835106396493</v>
      </c>
      <c r="K65" s="5">
        <v>6120.1105782996337</v>
      </c>
      <c r="L65" s="5">
        <v>6165.0420640884522</v>
      </c>
      <c r="M65" s="5">
        <v>6625.3194315566352</v>
      </c>
      <c r="N65" s="5">
        <v>11311.027152899844</v>
      </c>
      <c r="O65" s="5">
        <v>10627.653323492552</v>
      </c>
      <c r="P65" s="5">
        <v>11409.621653632666</v>
      </c>
      <c r="Q65" s="5">
        <v>11663.275474967806</v>
      </c>
      <c r="R65" s="5">
        <v>11891.223423512807</v>
      </c>
      <c r="S65" s="5">
        <v>11221.272048261106</v>
      </c>
      <c r="T65" s="5">
        <v>11193.017522298669</v>
      </c>
      <c r="U65" s="5">
        <v>11144.90277869385</v>
      </c>
      <c r="V65" s="5">
        <v>11831.635518836876</v>
      </c>
      <c r="W65" s="5">
        <v>12518.441001389769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78768.503730674143</v>
      </c>
      <c r="D67" s="17">
        <v>61953.113010578178</v>
      </c>
      <c r="E67" s="17">
        <v>62087.418535291567</v>
      </c>
      <c r="F67" s="17">
        <v>72476.853363614369</v>
      </c>
      <c r="G67" s="17">
        <v>68756.490271124101</v>
      </c>
      <c r="H67" s="17">
        <v>77615.577515618032</v>
      </c>
      <c r="I67" s="17">
        <v>48785.820391212808</v>
      </c>
      <c r="J67" s="17">
        <v>75262.249338191832</v>
      </c>
      <c r="K67" s="17">
        <v>67537.052720282081</v>
      </c>
      <c r="L67" s="17">
        <v>55620.306883095451</v>
      </c>
      <c r="M67" s="17">
        <v>75220.348174936807</v>
      </c>
      <c r="N67" s="17">
        <v>65907.993835744521</v>
      </c>
      <c r="O67" s="17">
        <v>63796.172554328245</v>
      </c>
      <c r="P67" s="17">
        <v>71468.061372516022</v>
      </c>
      <c r="Q67" s="17">
        <v>70566.179965791322</v>
      </c>
      <c r="R67" s="17">
        <v>74490.225368389947</v>
      </c>
      <c r="S67" s="17">
        <v>52959.509941952485</v>
      </c>
      <c r="T67" s="17">
        <v>76690.229009043149</v>
      </c>
      <c r="U67" s="17">
        <v>71288.630435644984</v>
      </c>
      <c r="V67" s="17">
        <v>60284.600094372436</v>
      </c>
      <c r="W67" s="17">
        <v>75875.138338558376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417047.82281349349</v>
      </c>
      <c r="D4" s="5">
        <v>404687.10551749583</v>
      </c>
      <c r="E4" s="5">
        <v>407226.44262559252</v>
      </c>
      <c r="F4" s="5">
        <v>380406.99223610992</v>
      </c>
      <c r="G4" s="5">
        <v>367407.44234868995</v>
      </c>
      <c r="H4" s="5">
        <v>348282.0857285005</v>
      </c>
      <c r="I4" s="5">
        <v>355345.81565019494</v>
      </c>
      <c r="J4" s="5">
        <v>307650.16587564454</v>
      </c>
      <c r="K4" s="5">
        <v>307828.42186950397</v>
      </c>
      <c r="L4" s="5">
        <v>337281.81862839195</v>
      </c>
      <c r="M4" s="5">
        <v>321724.35509508866</v>
      </c>
      <c r="N4" s="5">
        <v>304612.27560126648</v>
      </c>
      <c r="O4" s="5">
        <v>310216.44147805643</v>
      </c>
      <c r="P4" s="5">
        <v>304000.12071434595</v>
      </c>
      <c r="Q4" s="5">
        <v>201338.32996306248</v>
      </c>
      <c r="R4" s="5">
        <v>180204.95251700244</v>
      </c>
      <c r="S4" s="5">
        <v>143296.94690965032</v>
      </c>
      <c r="T4" s="5">
        <v>147143.18228366316</v>
      </c>
      <c r="U4" s="5">
        <v>150293.21985109241</v>
      </c>
      <c r="V4" s="5">
        <v>146103.30050271488</v>
      </c>
      <c r="W4" s="5">
        <v>142379.23262672368</v>
      </c>
      <c r="X4" s="19"/>
    </row>
    <row r="5" spans="1:24">
      <c r="A5" s="6" t="s">
        <v>75</v>
      </c>
      <c r="B5" s="6" t="s">
        <v>112</v>
      </c>
      <c r="C5" s="5">
        <v>136716.13782613672</v>
      </c>
      <c r="D5" s="5">
        <v>143903.58660659802</v>
      </c>
      <c r="E5" s="5">
        <v>143425.54297597552</v>
      </c>
      <c r="F5" s="5">
        <v>146010.07215589198</v>
      </c>
      <c r="G5" s="5">
        <v>145450.15802568966</v>
      </c>
      <c r="H5" s="5">
        <v>140703.14026758415</v>
      </c>
      <c r="I5" s="5">
        <v>142970.17106559509</v>
      </c>
      <c r="J5" s="5">
        <v>138642.47189546461</v>
      </c>
      <c r="K5" s="5">
        <v>129003.4819598973</v>
      </c>
      <c r="L5" s="5">
        <v>121103.8736846839</v>
      </c>
      <c r="M5" s="5">
        <v>105599.72031482667</v>
      </c>
      <c r="N5" s="5">
        <v>95512.692956366445</v>
      </c>
      <c r="O5" s="5">
        <v>96712.506044707203</v>
      </c>
      <c r="P5" s="5">
        <v>95127.473991740466</v>
      </c>
      <c r="Q5" s="5">
        <v>99250.797107368446</v>
      </c>
      <c r="R5" s="5">
        <v>97732.801282122688</v>
      </c>
      <c r="S5" s="5">
        <v>95048.805259280067</v>
      </c>
      <c r="T5" s="5">
        <v>97276.66884577577</v>
      </c>
      <c r="U5" s="5">
        <v>98653.112383577769</v>
      </c>
      <c r="V5" s="5">
        <v>96700.871738142247</v>
      </c>
      <c r="W5" s="5">
        <v>95989.689689208986</v>
      </c>
      <c r="X5" s="19"/>
    </row>
    <row r="6" spans="1:24">
      <c r="A6" s="6" t="s">
        <v>75</v>
      </c>
      <c r="B6" s="6" t="s">
        <v>113</v>
      </c>
      <c r="C6" s="5">
        <v>19534.406465881915</v>
      </c>
      <c r="D6" s="5">
        <v>19675.194419052008</v>
      </c>
      <c r="E6" s="5">
        <v>18408.95806352514</v>
      </c>
      <c r="F6" s="5">
        <v>13983.359995042827</v>
      </c>
      <c r="G6" s="5">
        <v>13989.656079223902</v>
      </c>
      <c r="H6" s="5">
        <v>13975.944156873917</v>
      </c>
      <c r="I6" s="5">
        <v>14014.736863934289</v>
      </c>
      <c r="J6" s="5">
        <v>13602.129928009905</v>
      </c>
      <c r="K6" s="5">
        <v>13611.691167245945</v>
      </c>
      <c r="L6" s="5">
        <v>13617.198002991374</v>
      </c>
      <c r="M6" s="5">
        <v>13667.366176177711</v>
      </c>
      <c r="N6" s="5">
        <v>24077.747526756109</v>
      </c>
      <c r="O6" s="5">
        <v>20752.256308732583</v>
      </c>
      <c r="P6" s="5">
        <v>14851.936556079698</v>
      </c>
      <c r="Q6" s="5">
        <v>35645.795605900588</v>
      </c>
      <c r="R6" s="5">
        <v>19465.545688034756</v>
      </c>
      <c r="S6" s="5">
        <v>42778.396110882735</v>
      </c>
      <c r="T6" s="5">
        <v>22985.426807113832</v>
      </c>
      <c r="U6" s="5">
        <v>25422.134858547866</v>
      </c>
      <c r="V6" s="5">
        <v>37338.47815517764</v>
      </c>
      <c r="W6" s="5">
        <v>18805.004870738318</v>
      </c>
      <c r="X6" s="19"/>
    </row>
    <row r="7" spans="1:24">
      <c r="A7" s="6" t="s">
        <v>75</v>
      </c>
      <c r="B7" s="6" t="s">
        <v>114</v>
      </c>
      <c r="C7" s="5">
        <v>1227.5737468352934</v>
      </c>
      <c r="D7" s="5">
        <v>1054.7854273885052</v>
      </c>
      <c r="E7" s="5">
        <v>1743.2071831592802</v>
      </c>
      <c r="F7" s="5">
        <v>555.47202301293953</v>
      </c>
      <c r="G7" s="5">
        <v>320.16531711604165</v>
      </c>
      <c r="H7" s="5">
        <v>100.74452426130227</v>
      </c>
      <c r="I7" s="5">
        <v>101.08173095624859</v>
      </c>
      <c r="J7" s="5">
        <v>315.85008638741618</v>
      </c>
      <c r="K7" s="5">
        <v>357.99747755753089</v>
      </c>
      <c r="L7" s="5">
        <v>370.12545623849491</v>
      </c>
      <c r="M7" s="5">
        <v>710.17224863395893</v>
      </c>
      <c r="N7" s="5">
        <v>2651.2794007026582</v>
      </c>
      <c r="O7" s="5">
        <v>1433.6989662762714</v>
      </c>
      <c r="P7" s="5">
        <v>1701.2359842588883</v>
      </c>
      <c r="Q7" s="5">
        <v>5563.8106637144174</v>
      </c>
      <c r="R7" s="5">
        <v>2535.1376483178901</v>
      </c>
      <c r="S7" s="5">
        <v>17928.175026433208</v>
      </c>
      <c r="T7" s="5">
        <v>6227.7500753455734</v>
      </c>
      <c r="U7" s="5">
        <v>4502.3116448830187</v>
      </c>
      <c r="V7" s="5">
        <v>13746.077842952689</v>
      </c>
      <c r="W7" s="5">
        <v>2689.9862405564718</v>
      </c>
      <c r="X7" s="19"/>
    </row>
    <row r="8" spans="1:24">
      <c r="A8" s="6" t="s">
        <v>75</v>
      </c>
      <c r="B8" s="6" t="s">
        <v>115</v>
      </c>
      <c r="C8" s="5">
        <v>116797.92506015467</v>
      </c>
      <c r="D8" s="5">
        <v>96617.452955746063</v>
      </c>
      <c r="E8" s="5">
        <v>95805.057097573866</v>
      </c>
      <c r="F8" s="5">
        <v>120251.37860945975</v>
      </c>
      <c r="G8" s="5">
        <v>101679.42699129225</v>
      </c>
      <c r="H8" s="5">
        <v>119206.29927960258</v>
      </c>
      <c r="I8" s="5">
        <v>70771.467338740826</v>
      </c>
      <c r="J8" s="5">
        <v>128751.68599298103</v>
      </c>
      <c r="K8" s="5">
        <v>116275.59922201032</v>
      </c>
      <c r="L8" s="5">
        <v>90326.727764896481</v>
      </c>
      <c r="M8" s="5">
        <v>116670.03719791604</v>
      </c>
      <c r="N8" s="5">
        <v>120576.18125751849</v>
      </c>
      <c r="O8" s="5">
        <v>117001.32440511741</v>
      </c>
      <c r="P8" s="5">
        <v>133179.2736871003</v>
      </c>
      <c r="Q8" s="5">
        <v>119790.13105567484</v>
      </c>
      <c r="R8" s="5">
        <v>131364.60549646494</v>
      </c>
      <c r="S8" s="5">
        <v>85656.83013961128</v>
      </c>
      <c r="T8" s="5">
        <v>137998.14969781754</v>
      </c>
      <c r="U8" s="5">
        <v>125700.48358533443</v>
      </c>
      <c r="V8" s="5">
        <v>102107.63846551109</v>
      </c>
      <c r="W8" s="5">
        <v>124915.79071877223</v>
      </c>
      <c r="X8" s="19"/>
    </row>
    <row r="9" spans="1:24">
      <c r="A9" s="6" t="s">
        <v>75</v>
      </c>
      <c r="B9" s="6" t="s">
        <v>116</v>
      </c>
      <c r="C9" s="5">
        <v>164.53631163152301</v>
      </c>
      <c r="D9" s="5">
        <v>230.6508440491084</v>
      </c>
      <c r="E9" s="5">
        <v>284.72934643839335</v>
      </c>
      <c r="F9" s="5">
        <v>1343.435934536998</v>
      </c>
      <c r="G9" s="5">
        <v>676.81584399706912</v>
      </c>
      <c r="H9" s="5">
        <v>1737.5385898039119</v>
      </c>
      <c r="I9" s="5">
        <v>5903.9904687573016</v>
      </c>
      <c r="J9" s="5">
        <v>4057.2987355917348</v>
      </c>
      <c r="K9" s="5">
        <v>5533.2825068963029</v>
      </c>
      <c r="L9" s="5">
        <v>5102.9821560193832</v>
      </c>
      <c r="M9" s="5">
        <v>5512.7486075498109</v>
      </c>
      <c r="N9" s="5">
        <v>14984.518205360353</v>
      </c>
      <c r="O9" s="5">
        <v>13743.762527512341</v>
      </c>
      <c r="P9" s="5">
        <v>12216.500410233395</v>
      </c>
      <c r="Q9" s="5">
        <v>12864.800730770836</v>
      </c>
      <c r="R9" s="5">
        <v>11406.83040686234</v>
      </c>
      <c r="S9" s="5">
        <v>12981.367938775948</v>
      </c>
      <c r="T9" s="5">
        <v>8668.8576822380091</v>
      </c>
      <c r="U9" s="5">
        <v>9817.3644136460825</v>
      </c>
      <c r="V9" s="5">
        <v>10643.922322009319</v>
      </c>
      <c r="W9" s="5">
        <v>10147.165408262319</v>
      </c>
      <c r="X9" s="19"/>
    </row>
    <row r="10" spans="1:24">
      <c r="A10" s="6" t="s">
        <v>75</v>
      </c>
      <c r="B10" s="6" t="s">
        <v>118</v>
      </c>
      <c r="C10" s="5">
        <v>78206.986126289397</v>
      </c>
      <c r="D10" s="5">
        <v>82014.67494063139</v>
      </c>
      <c r="E10" s="5">
        <v>82437.165672250689</v>
      </c>
      <c r="F10" s="5">
        <v>91309.153903201339</v>
      </c>
      <c r="G10" s="5">
        <v>103855.01004755899</v>
      </c>
      <c r="H10" s="5">
        <v>110388.3892198369</v>
      </c>
      <c r="I10" s="5">
        <v>114563.57605047226</v>
      </c>
      <c r="J10" s="5">
        <v>132809.28347870594</v>
      </c>
      <c r="K10" s="5">
        <v>140885.28905934346</v>
      </c>
      <c r="L10" s="5">
        <v>140012.20025277871</v>
      </c>
      <c r="M10" s="5">
        <v>145908.04798136346</v>
      </c>
      <c r="N10" s="5">
        <v>142243.43334101548</v>
      </c>
      <c r="O10" s="5">
        <v>142684.8779495834</v>
      </c>
      <c r="P10" s="5">
        <v>145731.36234549514</v>
      </c>
      <c r="Q10" s="5">
        <v>190136.98097797058</v>
      </c>
      <c r="R10" s="5">
        <v>208733.97317972689</v>
      </c>
      <c r="S10" s="5">
        <v>235316.11668875581</v>
      </c>
      <c r="T10" s="5">
        <v>242949.23014909809</v>
      </c>
      <c r="U10" s="5">
        <v>239067.0565631811</v>
      </c>
      <c r="V10" s="5">
        <v>237409.02166887702</v>
      </c>
      <c r="W10" s="5">
        <v>240809.41119068669</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769695.38835042308</v>
      </c>
      <c r="D12" s="17">
        <v>748183.4507109609</v>
      </c>
      <c r="E12" s="17">
        <v>749331.10296451545</v>
      </c>
      <c r="F12" s="17">
        <v>753859.8648572556</v>
      </c>
      <c r="G12" s="17">
        <v>733378.67465356784</v>
      </c>
      <c r="H12" s="17">
        <v>734394.14176646329</v>
      </c>
      <c r="I12" s="17">
        <v>703670.83916865091</v>
      </c>
      <c r="J12" s="17">
        <v>725828.8859927851</v>
      </c>
      <c r="K12" s="17">
        <v>713495.76326245489</v>
      </c>
      <c r="L12" s="17">
        <v>707814.92594600038</v>
      </c>
      <c r="M12" s="17">
        <v>709792.44762155635</v>
      </c>
      <c r="N12" s="17">
        <v>704658.12828898604</v>
      </c>
      <c r="O12" s="17">
        <v>702544.86767998571</v>
      </c>
      <c r="P12" s="17">
        <v>706807.90368925384</v>
      </c>
      <c r="Q12" s="17">
        <v>664590.64610446221</v>
      </c>
      <c r="R12" s="17">
        <v>651443.84621853195</v>
      </c>
      <c r="S12" s="17">
        <v>633006.6380733893</v>
      </c>
      <c r="T12" s="17">
        <v>663249.26554105198</v>
      </c>
      <c r="U12" s="17">
        <v>653455.68330026278</v>
      </c>
      <c r="V12" s="17">
        <v>644049.31069538486</v>
      </c>
      <c r="W12" s="17">
        <v>635736.28074494866</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200282.99292273211</v>
      </c>
      <c r="D15" s="5">
        <v>194983.03999078786</v>
      </c>
      <c r="E15" s="5">
        <v>180568.67506489015</v>
      </c>
      <c r="F15" s="5">
        <v>162798.07001007634</v>
      </c>
      <c r="G15" s="5">
        <v>158064.51278660109</v>
      </c>
      <c r="H15" s="5">
        <v>146913.07753713152</v>
      </c>
      <c r="I15" s="5">
        <v>160512.74698196081</v>
      </c>
      <c r="J15" s="5">
        <v>134121.53728519898</v>
      </c>
      <c r="K15" s="5">
        <v>136539.07115822434</v>
      </c>
      <c r="L15" s="5">
        <v>163180.55281202187</v>
      </c>
      <c r="M15" s="5">
        <v>148511.74423014032</v>
      </c>
      <c r="N15" s="5">
        <v>111292.02092367983</v>
      </c>
      <c r="O15" s="5">
        <v>112366.43289665809</v>
      </c>
      <c r="P15" s="5">
        <v>108742.91671331521</v>
      </c>
      <c r="Q15" s="5">
        <v>36256.03104471189</v>
      </c>
      <c r="R15" s="5">
        <v>36559.528225822294</v>
      </c>
      <c r="S15" s="5">
        <v>35881.633122728141</v>
      </c>
      <c r="T15" s="5">
        <v>36151.754176516195</v>
      </c>
      <c r="U15" s="5">
        <v>37219.56480000088</v>
      </c>
      <c r="V15" s="5">
        <v>36449.520580797216</v>
      </c>
      <c r="W15" s="5">
        <v>34299.956899581332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259.82510399998915</v>
      </c>
      <c r="D17" s="5">
        <v>259.82510399998927</v>
      </c>
      <c r="E17" s="5">
        <v>781.61086079999245</v>
      </c>
      <c r="F17" s="5">
        <v>490.78075200000609</v>
      </c>
      <c r="G17" s="5">
        <v>490.78075200000603</v>
      </c>
      <c r="H17" s="5">
        <v>490.78075200000546</v>
      </c>
      <c r="I17" s="5">
        <v>492.125356800004</v>
      </c>
      <c r="J17" s="5">
        <v>490.78075200000444</v>
      </c>
      <c r="K17" s="5">
        <v>490.78075200000353</v>
      </c>
      <c r="L17" s="5">
        <v>490.78075200000387</v>
      </c>
      <c r="M17" s="5">
        <v>492.1253568000044</v>
      </c>
      <c r="N17" s="5">
        <v>2693.0421286085493</v>
      </c>
      <c r="O17" s="5">
        <v>1474.5980932035482</v>
      </c>
      <c r="P17" s="5">
        <v>1421.9411241860396</v>
      </c>
      <c r="Q17" s="5">
        <v>7974.8947589434692</v>
      </c>
      <c r="R17" s="5">
        <v>2124.8631745938383</v>
      </c>
      <c r="S17" s="5">
        <v>12736.174407341496</v>
      </c>
      <c r="T17" s="5">
        <v>5103.5525167983451</v>
      </c>
      <c r="U17" s="5">
        <v>6363.2407384556782</v>
      </c>
      <c r="V17" s="5">
        <v>12215.976241591463</v>
      </c>
      <c r="W17" s="5">
        <v>4466.388939327815</v>
      </c>
    </row>
    <row r="18" spans="1:23">
      <c r="A18" s="6" t="s">
        <v>126</v>
      </c>
      <c r="B18" s="6" t="s">
        <v>114</v>
      </c>
      <c r="C18" s="5">
        <v>138.72209542133032</v>
      </c>
      <c r="D18" s="5">
        <v>10.011400814527171</v>
      </c>
      <c r="E18" s="5">
        <v>172.154219656164</v>
      </c>
      <c r="F18" s="5">
        <v>235.98728526229198</v>
      </c>
      <c r="G18" s="5">
        <v>0</v>
      </c>
      <c r="H18" s="5">
        <v>0</v>
      </c>
      <c r="I18" s="5">
        <v>0</v>
      </c>
      <c r="J18" s="5">
        <v>4.8833393578137541</v>
      </c>
      <c r="K18" s="5">
        <v>48.963801140310238</v>
      </c>
      <c r="L18" s="5">
        <v>18.592760216025788</v>
      </c>
      <c r="M18" s="5">
        <v>170.25996554673361</v>
      </c>
      <c r="N18" s="5">
        <v>440.28669850604149</v>
      </c>
      <c r="O18" s="5">
        <v>191.17094061394141</v>
      </c>
      <c r="P18" s="5">
        <v>267.63614080738705</v>
      </c>
      <c r="Q18" s="5">
        <v>889.02681471415963</v>
      </c>
      <c r="R18" s="5">
        <v>848.47539330962957</v>
      </c>
      <c r="S18" s="5">
        <v>3691.7913265912339</v>
      </c>
      <c r="T18" s="5">
        <v>1588.5561339714061</v>
      </c>
      <c r="U18" s="5">
        <v>877.28374275598128</v>
      </c>
      <c r="V18" s="5">
        <v>2407.475999569489</v>
      </c>
      <c r="W18" s="5">
        <v>442.66232887793609</v>
      </c>
    </row>
    <row r="19" spans="1:23">
      <c r="A19" s="6" t="s">
        <v>126</v>
      </c>
      <c r="B19" s="6" t="s">
        <v>115</v>
      </c>
      <c r="C19" s="5">
        <v>16070.517162261114</v>
      </c>
      <c r="D19" s="5">
        <v>14220.172538570128</v>
      </c>
      <c r="E19" s="5">
        <v>14072.428028655682</v>
      </c>
      <c r="F19" s="5">
        <v>22722.116425944369</v>
      </c>
      <c r="G19" s="5">
        <v>14772.955500532426</v>
      </c>
      <c r="H19" s="5">
        <v>18417.697681840182</v>
      </c>
      <c r="I19" s="5">
        <v>9957.7224336189665</v>
      </c>
      <c r="J19" s="5">
        <v>27669.181168611904</v>
      </c>
      <c r="K19" s="5">
        <v>24481.62323350396</v>
      </c>
      <c r="L19" s="5">
        <v>15953.115402217481</v>
      </c>
      <c r="M19" s="5">
        <v>18842.272369303777</v>
      </c>
      <c r="N19" s="5">
        <v>40384.824861786328</v>
      </c>
      <c r="O19" s="5">
        <v>38096.714094517934</v>
      </c>
      <c r="P19" s="5">
        <v>41000.003993066537</v>
      </c>
      <c r="Q19" s="5">
        <v>35258.729607988964</v>
      </c>
      <c r="R19" s="5">
        <v>33971.550722899585</v>
      </c>
      <c r="S19" s="5">
        <v>29263.460076113231</v>
      </c>
      <c r="T19" s="5">
        <v>42430.397934272631</v>
      </c>
      <c r="U19" s="5">
        <v>39225.746247391377</v>
      </c>
      <c r="V19" s="5">
        <v>32566.521456221726</v>
      </c>
      <c r="W19" s="5">
        <v>34455.734607296436</v>
      </c>
    </row>
    <row r="20" spans="1:23">
      <c r="A20" s="6" t="s">
        <v>126</v>
      </c>
      <c r="B20" s="6" t="s">
        <v>116</v>
      </c>
      <c r="C20" s="5">
        <v>66.272064001929905</v>
      </c>
      <c r="D20" s="5">
        <v>73.473586122405607</v>
      </c>
      <c r="E20" s="5">
        <v>84.516468474952759</v>
      </c>
      <c r="F20" s="5">
        <v>632.29301346047737</v>
      </c>
      <c r="G20" s="5">
        <v>229.43095051337656</v>
      </c>
      <c r="H20" s="5">
        <v>459.96708767494226</v>
      </c>
      <c r="I20" s="5">
        <v>884.91317298587228</v>
      </c>
      <c r="J20" s="5">
        <v>437.12207656537907</v>
      </c>
      <c r="K20" s="5">
        <v>329.15437592956653</v>
      </c>
      <c r="L20" s="5">
        <v>520.72122590328979</v>
      </c>
      <c r="M20" s="5">
        <v>737.6588863356651</v>
      </c>
      <c r="N20" s="5">
        <v>6312.1255337760758</v>
      </c>
      <c r="O20" s="5">
        <v>5532.0306220680568</v>
      </c>
      <c r="P20" s="5">
        <v>4756.8384276305242</v>
      </c>
      <c r="Q20" s="5">
        <v>5566.4489451798299</v>
      </c>
      <c r="R20" s="5">
        <v>4817.5260850214736</v>
      </c>
      <c r="S20" s="5">
        <v>5826.5170171163945</v>
      </c>
      <c r="T20" s="5">
        <v>3945.3734906059849</v>
      </c>
      <c r="U20" s="5">
        <v>4296.9836495225863</v>
      </c>
      <c r="V20" s="5">
        <v>4836.0638923539373</v>
      </c>
      <c r="W20" s="5">
        <v>4710.0266185366472</v>
      </c>
    </row>
    <row r="21" spans="1:23">
      <c r="A21" s="6" t="s">
        <v>126</v>
      </c>
      <c r="B21" s="6" t="s">
        <v>118</v>
      </c>
      <c r="C21" s="5">
        <v>12008.109699860566</v>
      </c>
      <c r="D21" s="5">
        <v>13843.758012093731</v>
      </c>
      <c r="E21" s="5">
        <v>14260.72672804357</v>
      </c>
      <c r="F21" s="5">
        <v>21679.56131932513</v>
      </c>
      <c r="G21" s="5">
        <v>22559.327513303975</v>
      </c>
      <c r="H21" s="5">
        <v>21985.593982767536</v>
      </c>
      <c r="I21" s="5">
        <v>27212.906151556581</v>
      </c>
      <c r="J21" s="5">
        <v>29059.539635360023</v>
      </c>
      <c r="K21" s="5">
        <v>27171.340535925909</v>
      </c>
      <c r="L21" s="5">
        <v>28199.037977538905</v>
      </c>
      <c r="M21" s="5">
        <v>27604.473216683265</v>
      </c>
      <c r="N21" s="5">
        <v>28091.598063202615</v>
      </c>
      <c r="O21" s="5">
        <v>32121.045065037128</v>
      </c>
      <c r="P21" s="5">
        <v>32304.62152813817</v>
      </c>
      <c r="Q21" s="5">
        <v>52212.727859672617</v>
      </c>
      <c r="R21" s="5">
        <v>51969.144800452872</v>
      </c>
      <c r="S21" s="5">
        <v>55715.89495183868</v>
      </c>
      <c r="T21" s="5">
        <v>61897.290837278371</v>
      </c>
      <c r="U21" s="5">
        <v>57306.714964952254</v>
      </c>
      <c r="V21" s="5">
        <v>55524.421181204008</v>
      </c>
      <c r="W21" s="5">
        <v>51730.100649203865</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228826.43904827707</v>
      </c>
      <c r="D23" s="17">
        <v>223390.28063238863</v>
      </c>
      <c r="E23" s="17">
        <v>209940.11137052052</v>
      </c>
      <c r="F23" s="17">
        <v>208558.80880606861</v>
      </c>
      <c r="G23" s="17">
        <v>196117.00750295087</v>
      </c>
      <c r="H23" s="17">
        <v>188267.1170414142</v>
      </c>
      <c r="I23" s="17">
        <v>199060.41409692224</v>
      </c>
      <c r="J23" s="17">
        <v>191783.04425709409</v>
      </c>
      <c r="K23" s="17">
        <v>189060.93385672406</v>
      </c>
      <c r="L23" s="17">
        <v>208362.80092989758</v>
      </c>
      <c r="M23" s="17">
        <v>196358.53402480975</v>
      </c>
      <c r="N23" s="17">
        <v>189213.89820955941</v>
      </c>
      <c r="O23" s="17">
        <v>189781.99171209871</v>
      </c>
      <c r="P23" s="17">
        <v>188493.95792714387</v>
      </c>
      <c r="Q23" s="17">
        <v>138157.85903121092</v>
      </c>
      <c r="R23" s="17">
        <v>130291.08840209967</v>
      </c>
      <c r="S23" s="17">
        <v>143115.47090172919</v>
      </c>
      <c r="T23" s="17">
        <v>151116.92508944293</v>
      </c>
      <c r="U23" s="17">
        <v>145289.53414307875</v>
      </c>
      <c r="V23" s="17">
        <v>143999.97935173786</v>
      </c>
      <c r="W23" s="17">
        <v>130104.87004282404</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216764.82989076135</v>
      </c>
      <c r="D26" s="5">
        <v>209704.065526708</v>
      </c>
      <c r="E26" s="5">
        <v>226657.7675607024</v>
      </c>
      <c r="F26" s="5">
        <v>217608.92222603352</v>
      </c>
      <c r="G26" s="5">
        <v>209342.92956208889</v>
      </c>
      <c r="H26" s="5">
        <v>201369.00819136907</v>
      </c>
      <c r="I26" s="5">
        <v>194833.06866823407</v>
      </c>
      <c r="J26" s="5">
        <v>173528.62859044556</v>
      </c>
      <c r="K26" s="5">
        <v>171289.35071127967</v>
      </c>
      <c r="L26" s="5">
        <v>174101.26581637014</v>
      </c>
      <c r="M26" s="5">
        <v>173212.61086494839</v>
      </c>
      <c r="N26" s="5">
        <v>193320.25467758664</v>
      </c>
      <c r="O26" s="5">
        <v>197850.00858139835</v>
      </c>
      <c r="P26" s="5">
        <v>195257.20400103077</v>
      </c>
      <c r="Q26" s="5">
        <v>165082.2989183506</v>
      </c>
      <c r="R26" s="5">
        <v>143645.42429118018</v>
      </c>
      <c r="S26" s="5">
        <v>107415.31378692217</v>
      </c>
      <c r="T26" s="5">
        <v>110991.42810714697</v>
      </c>
      <c r="U26" s="5">
        <v>113073.65505109153</v>
      </c>
      <c r="V26" s="5">
        <v>109653.77992191765</v>
      </c>
      <c r="W26" s="5">
        <v>108079.27572714233</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8811.4894316387654</v>
      </c>
      <c r="D28" s="5">
        <v>8811.4894316387799</v>
      </c>
      <c r="E28" s="5">
        <v>10084.438066750967</v>
      </c>
      <c r="F28" s="5">
        <v>9804.7365040790755</v>
      </c>
      <c r="G28" s="5">
        <v>9804.7365040790592</v>
      </c>
      <c r="H28" s="5">
        <v>9804.7365040790592</v>
      </c>
      <c r="I28" s="5">
        <v>9831.5987958710048</v>
      </c>
      <c r="J28" s="5">
        <v>9425.8248940790309</v>
      </c>
      <c r="K28" s="5">
        <v>9425.8248940790218</v>
      </c>
      <c r="L28" s="5">
        <v>9425.8248940790127</v>
      </c>
      <c r="M28" s="5">
        <v>9451.6490718710302</v>
      </c>
      <c r="N28" s="5">
        <v>12509.440017386192</v>
      </c>
      <c r="O28" s="5">
        <v>11238.585639768678</v>
      </c>
      <c r="P28" s="5">
        <v>9594.5461925369727</v>
      </c>
      <c r="Q28" s="5">
        <v>17609.796075133385</v>
      </c>
      <c r="R28" s="5">
        <v>13316.815029943835</v>
      </c>
      <c r="S28" s="5">
        <v>29027.852980401312</v>
      </c>
      <c r="T28" s="5">
        <v>17615.608727567946</v>
      </c>
      <c r="U28" s="5">
        <v>19058.894120092191</v>
      </c>
      <c r="V28" s="5">
        <v>25122.501913586177</v>
      </c>
      <c r="W28" s="5">
        <v>14338.615931410503</v>
      </c>
    </row>
    <row r="29" spans="1:23">
      <c r="A29" s="6" t="s">
        <v>143</v>
      </c>
      <c r="B29" s="6" t="s">
        <v>114</v>
      </c>
      <c r="C29" s="5">
        <v>31.247800950472708</v>
      </c>
      <c r="D29" s="5">
        <v>6.9256128837752611</v>
      </c>
      <c r="E29" s="5">
        <v>38.018941355888522</v>
      </c>
      <c r="F29" s="5">
        <v>146.80764611789007</v>
      </c>
      <c r="G29" s="5">
        <v>23.555630680259238</v>
      </c>
      <c r="H29" s="5">
        <v>5.422397716951231</v>
      </c>
      <c r="I29" s="5">
        <v>1.3724714316984969</v>
      </c>
      <c r="J29" s="5">
        <v>175.44922037287168</v>
      </c>
      <c r="K29" s="5">
        <v>76.884834427668679</v>
      </c>
      <c r="L29" s="5">
        <v>129.33639401570338</v>
      </c>
      <c r="M29" s="5">
        <v>17.707920001560655</v>
      </c>
      <c r="N29" s="5">
        <v>215.63147214213183</v>
      </c>
      <c r="O29" s="5">
        <v>100.46683840839971</v>
      </c>
      <c r="P29" s="5">
        <v>210.94006762209008</v>
      </c>
      <c r="Q29" s="5">
        <v>252.33047307933722</v>
      </c>
      <c r="R29" s="5">
        <v>381.83468549170317</v>
      </c>
      <c r="S29" s="5">
        <v>1842.5974394794785</v>
      </c>
      <c r="T29" s="5">
        <v>1310.1940742139629</v>
      </c>
      <c r="U29" s="5">
        <v>385.13633358221148</v>
      </c>
      <c r="V29" s="5">
        <v>1640.3390816364181</v>
      </c>
      <c r="W29" s="5">
        <v>191.51508864628198</v>
      </c>
    </row>
    <row r="30" spans="1:23">
      <c r="A30" s="6" t="s">
        <v>143</v>
      </c>
      <c r="B30" s="6" t="s">
        <v>115</v>
      </c>
      <c r="C30" s="5">
        <v>5001.3709300773107</v>
      </c>
      <c r="D30" s="5">
        <v>4981.1570183043186</v>
      </c>
      <c r="E30" s="5">
        <v>4960.9431065313165</v>
      </c>
      <c r="F30" s="5">
        <v>4940.7291947583126</v>
      </c>
      <c r="G30" s="5">
        <v>4920.5152828393102</v>
      </c>
      <c r="H30" s="5">
        <v>4900.3013710663045</v>
      </c>
      <c r="I30" s="5">
        <v>4880.0874592932969</v>
      </c>
      <c r="J30" s="5">
        <v>4859.8735475202529</v>
      </c>
      <c r="K30" s="5">
        <v>4839.6596357472645</v>
      </c>
      <c r="L30" s="5">
        <v>4819.44572390126</v>
      </c>
      <c r="M30" s="5">
        <v>4799.2318121282442</v>
      </c>
      <c r="N30" s="5">
        <v>4779.0179002822642</v>
      </c>
      <c r="O30" s="5">
        <v>4758.8039885092603</v>
      </c>
      <c r="P30" s="5">
        <v>4738.5900767362482</v>
      </c>
      <c r="Q30" s="5">
        <v>4718.3761648902482</v>
      </c>
      <c r="R30" s="5">
        <v>4698.1622531172297</v>
      </c>
      <c r="S30" s="5">
        <v>1762.4791583951235</v>
      </c>
      <c r="T30" s="5">
        <v>1754.8632987101198</v>
      </c>
      <c r="U30" s="5">
        <v>1747.2474389521342</v>
      </c>
      <c r="V30" s="5">
        <v>1739.631579267118</v>
      </c>
      <c r="W30" s="5">
        <v>1732.0157195821134</v>
      </c>
    </row>
    <row r="31" spans="1:23">
      <c r="A31" s="6" t="s">
        <v>143</v>
      </c>
      <c r="B31" s="6" t="s">
        <v>116</v>
      </c>
      <c r="C31" s="5">
        <v>98.264247629593115</v>
      </c>
      <c r="D31" s="5">
        <v>157.17725792670279</v>
      </c>
      <c r="E31" s="5">
        <v>200.21287796344055</v>
      </c>
      <c r="F31" s="5">
        <v>711.14292107652068</v>
      </c>
      <c r="G31" s="5">
        <v>447.38489348369268</v>
      </c>
      <c r="H31" s="5">
        <v>1277.5715021289695</v>
      </c>
      <c r="I31" s="5">
        <v>5019.0772957714289</v>
      </c>
      <c r="J31" s="5">
        <v>3620.1766590263555</v>
      </c>
      <c r="K31" s="5">
        <v>5204.1281309667365</v>
      </c>
      <c r="L31" s="5">
        <v>4582.2609301160937</v>
      </c>
      <c r="M31" s="5">
        <v>4775.0897212141454</v>
      </c>
      <c r="N31" s="5">
        <v>8672.392671584279</v>
      </c>
      <c r="O31" s="5">
        <v>8211.7319054442851</v>
      </c>
      <c r="P31" s="5">
        <v>7459.6619826028709</v>
      </c>
      <c r="Q31" s="5">
        <v>7298.351785591005</v>
      </c>
      <c r="R31" s="5">
        <v>6589.3043218408666</v>
      </c>
      <c r="S31" s="5">
        <v>7154.8509216595521</v>
      </c>
      <c r="T31" s="5">
        <v>4723.4841916320229</v>
      </c>
      <c r="U31" s="5">
        <v>5520.3807641234953</v>
      </c>
      <c r="V31" s="5">
        <v>5807.8584296553827</v>
      </c>
      <c r="W31" s="5">
        <v>5437.1387897256736</v>
      </c>
    </row>
    <row r="32" spans="1:23">
      <c r="A32" s="6" t="s">
        <v>143</v>
      </c>
      <c r="B32" s="6" t="s">
        <v>118</v>
      </c>
      <c r="C32" s="5">
        <v>6251.388408380637</v>
      </c>
      <c r="D32" s="5">
        <v>11815.981760839491</v>
      </c>
      <c r="E32" s="5">
        <v>11509.650731720636</v>
      </c>
      <c r="F32" s="5">
        <v>11352.567339072366</v>
      </c>
      <c r="G32" s="5">
        <v>17074.607384545026</v>
      </c>
      <c r="H32" s="5">
        <v>21664.627290475859</v>
      </c>
      <c r="I32" s="5">
        <v>20474.915977102602</v>
      </c>
      <c r="J32" s="5">
        <v>33479.876083132513</v>
      </c>
      <c r="K32" s="5">
        <v>38065.112426464853</v>
      </c>
      <c r="L32" s="5">
        <v>37491.863847708497</v>
      </c>
      <c r="M32" s="5">
        <v>36514.830597181826</v>
      </c>
      <c r="N32" s="5">
        <v>37709.327843986248</v>
      </c>
      <c r="O32" s="5">
        <v>36572.784966466621</v>
      </c>
      <c r="P32" s="5">
        <v>37831.986899468066</v>
      </c>
      <c r="Q32" s="5">
        <v>54773.689162495051</v>
      </c>
      <c r="R32" s="5">
        <v>68255.807264880976</v>
      </c>
      <c r="S32" s="5">
        <v>83298.331709516147</v>
      </c>
      <c r="T32" s="5">
        <v>84406.326462078185</v>
      </c>
      <c r="U32" s="5">
        <v>85723.71420945799</v>
      </c>
      <c r="V32" s="5">
        <v>86962.966663728686</v>
      </c>
      <c r="W32" s="5">
        <v>84030.521273555758</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236958.59070943814</v>
      </c>
      <c r="D34" s="17">
        <v>235476.79660830105</v>
      </c>
      <c r="E34" s="17">
        <v>253451.03128502466</v>
      </c>
      <c r="F34" s="17">
        <v>244564.9058311377</v>
      </c>
      <c r="G34" s="17">
        <v>241613.72925771622</v>
      </c>
      <c r="H34" s="17">
        <v>239021.6672568362</v>
      </c>
      <c r="I34" s="17">
        <v>235040.12066770415</v>
      </c>
      <c r="J34" s="17">
        <v>225089.82899457659</v>
      </c>
      <c r="K34" s="17">
        <v>228900.9606329652</v>
      </c>
      <c r="L34" s="17">
        <v>230549.99760619071</v>
      </c>
      <c r="M34" s="17">
        <v>228771.11998734521</v>
      </c>
      <c r="N34" s="17">
        <v>257206.06458296772</v>
      </c>
      <c r="O34" s="17">
        <v>258732.38191999562</v>
      </c>
      <c r="P34" s="17">
        <v>255092.92921999702</v>
      </c>
      <c r="Q34" s="17">
        <v>249734.84257953963</v>
      </c>
      <c r="R34" s="17">
        <v>236887.34784645477</v>
      </c>
      <c r="S34" s="17">
        <v>230501.42599637379</v>
      </c>
      <c r="T34" s="17">
        <v>220801.90486134921</v>
      </c>
      <c r="U34" s="17">
        <v>225509.02791729954</v>
      </c>
      <c r="V34" s="17">
        <v>230927.07758979144</v>
      </c>
      <c r="W34" s="17">
        <v>213809.08253006265</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136716.13782613672</v>
      </c>
      <c r="D38" s="5">
        <v>143903.58660659802</v>
      </c>
      <c r="E38" s="5">
        <v>143425.54297597552</v>
      </c>
      <c r="F38" s="5">
        <v>146010.07215589198</v>
      </c>
      <c r="G38" s="5">
        <v>145450.15802568966</v>
      </c>
      <c r="H38" s="5">
        <v>140703.14026758415</v>
      </c>
      <c r="I38" s="5">
        <v>142970.17106559509</v>
      </c>
      <c r="J38" s="5">
        <v>138642.47189546461</v>
      </c>
      <c r="K38" s="5">
        <v>129003.4819598973</v>
      </c>
      <c r="L38" s="5">
        <v>121103.8736846839</v>
      </c>
      <c r="M38" s="5">
        <v>105599.72031482667</v>
      </c>
      <c r="N38" s="5">
        <v>95512.692956366445</v>
      </c>
      <c r="O38" s="5">
        <v>96712.506044707203</v>
      </c>
      <c r="P38" s="5">
        <v>95127.473991740466</v>
      </c>
      <c r="Q38" s="5">
        <v>99250.797107368446</v>
      </c>
      <c r="R38" s="5">
        <v>97732.801282122688</v>
      </c>
      <c r="S38" s="5">
        <v>95048.805259280067</v>
      </c>
      <c r="T38" s="5">
        <v>97276.66884577577</v>
      </c>
      <c r="U38" s="5">
        <v>98653.112383577769</v>
      </c>
      <c r="V38" s="5">
        <v>96700.871738142247</v>
      </c>
      <c r="W38" s="5">
        <v>95989.689689208986</v>
      </c>
    </row>
    <row r="39" spans="1:23">
      <c r="A39" s="6" t="s">
        <v>144</v>
      </c>
      <c r="B39" s="6" t="s">
        <v>113</v>
      </c>
      <c r="C39" s="5">
        <v>75.864690437610477</v>
      </c>
      <c r="D39" s="5">
        <v>35.263497578374086</v>
      </c>
      <c r="E39" s="5">
        <v>33.283149521021272</v>
      </c>
      <c r="F39" s="5">
        <v>17.639259029331697</v>
      </c>
      <c r="G39" s="5">
        <v>23.935343210421593</v>
      </c>
      <c r="H39" s="5">
        <v>10.223420860435102</v>
      </c>
      <c r="I39" s="5">
        <v>10.753879329026939</v>
      </c>
      <c r="J39" s="5">
        <v>15.320801996419565</v>
      </c>
      <c r="K39" s="5">
        <v>24.882041232487008</v>
      </c>
      <c r="L39" s="5">
        <v>30.388876977940701</v>
      </c>
      <c r="M39" s="5">
        <v>43.332915572442204</v>
      </c>
      <c r="N39" s="5">
        <v>122.47191910913581</v>
      </c>
      <c r="O39" s="5">
        <v>126.05855522036414</v>
      </c>
      <c r="P39" s="5">
        <v>165.24575942224044</v>
      </c>
      <c r="Q39" s="5">
        <v>217.94247704717742</v>
      </c>
      <c r="R39" s="5">
        <v>106.21940903264677</v>
      </c>
      <c r="S39" s="5">
        <v>1014.3687231399298</v>
      </c>
      <c r="T39" s="5">
        <v>266.26556274754228</v>
      </c>
      <c r="U39" s="5">
        <v>0</v>
      </c>
      <c r="V39" s="5">
        <v>0</v>
      </c>
      <c r="W39" s="5">
        <v>0</v>
      </c>
    </row>
    <row r="40" spans="1:23">
      <c r="A40" s="6" t="s">
        <v>144</v>
      </c>
      <c r="B40" s="6" t="s">
        <v>114</v>
      </c>
      <c r="C40" s="5">
        <v>328.8106574063255</v>
      </c>
      <c r="D40" s="5">
        <v>167.73087513474036</v>
      </c>
      <c r="E40" s="5">
        <v>111.99541828900868</v>
      </c>
      <c r="F40" s="5">
        <v>88.921347171694663</v>
      </c>
      <c r="G40" s="5">
        <v>182.06477215353937</v>
      </c>
      <c r="H40" s="5">
        <v>43.756287380719279</v>
      </c>
      <c r="I40" s="5">
        <v>44.93932401672209</v>
      </c>
      <c r="J40" s="5">
        <v>72.416001427267602</v>
      </c>
      <c r="K40" s="5">
        <v>131.98857222893903</v>
      </c>
      <c r="L40" s="5">
        <v>105.39676703659376</v>
      </c>
      <c r="M40" s="5">
        <v>313.18869352899924</v>
      </c>
      <c r="N40" s="5">
        <v>499.89683040099897</v>
      </c>
      <c r="O40" s="5">
        <v>202.59013037278643</v>
      </c>
      <c r="P40" s="5">
        <v>304.73930268041079</v>
      </c>
      <c r="Q40" s="5">
        <v>1090.9395524794711</v>
      </c>
      <c r="R40" s="5">
        <v>467.07595913729915</v>
      </c>
      <c r="S40" s="5">
        <v>4350.0379369301736</v>
      </c>
      <c r="T40" s="5">
        <v>1344.7419375710083</v>
      </c>
      <c r="U40" s="5">
        <v>1013.7242335332646</v>
      </c>
      <c r="V40" s="5">
        <v>2542.9182438354719</v>
      </c>
      <c r="W40" s="5">
        <v>635.20060997653297</v>
      </c>
    </row>
    <row r="41" spans="1:23">
      <c r="A41" s="6" t="s">
        <v>144</v>
      </c>
      <c r="B41" s="6" t="s">
        <v>115</v>
      </c>
      <c r="C41" s="5">
        <v>22716.246624170995</v>
      </c>
      <c r="D41" s="5">
        <v>21016.734403878079</v>
      </c>
      <c r="E41" s="5">
        <v>19881.595891494489</v>
      </c>
      <c r="F41" s="5">
        <v>24998.434728363743</v>
      </c>
      <c r="G41" s="5">
        <v>19338.832086366685</v>
      </c>
      <c r="H41" s="5">
        <v>22257.188285825465</v>
      </c>
      <c r="I41" s="5">
        <v>13454.136750131882</v>
      </c>
      <c r="J41" s="5">
        <v>27117.904120205174</v>
      </c>
      <c r="K41" s="5">
        <v>25453.39227361279</v>
      </c>
      <c r="L41" s="5">
        <v>20013.611625146488</v>
      </c>
      <c r="M41" s="5">
        <v>21803.554835807852</v>
      </c>
      <c r="N41" s="5">
        <v>20163.85943133802</v>
      </c>
      <c r="O41" s="5">
        <v>19061.355260196822</v>
      </c>
      <c r="P41" s="5">
        <v>23975.678501878901</v>
      </c>
      <c r="Q41" s="5">
        <v>18550.647025864208</v>
      </c>
      <c r="R41" s="5">
        <v>21339.071609290819</v>
      </c>
      <c r="S41" s="5">
        <v>12890.427484036332</v>
      </c>
      <c r="T41" s="5">
        <v>25989.975756073789</v>
      </c>
      <c r="U41" s="5">
        <v>24411.72847668445</v>
      </c>
      <c r="V41" s="5">
        <v>19174.192730526527</v>
      </c>
      <c r="W41" s="5">
        <v>20880.013270956038</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35599.662670730584</v>
      </c>
      <c r="D43" s="5">
        <v>34195.443657764132</v>
      </c>
      <c r="E43" s="5">
        <v>34305.692973906705</v>
      </c>
      <c r="F43" s="5">
        <v>35621.430018285399</v>
      </c>
      <c r="G43" s="5">
        <v>39816.222175642732</v>
      </c>
      <c r="H43" s="5">
        <v>42634.623307747221</v>
      </c>
      <c r="I43" s="5">
        <v>44365.710633402974</v>
      </c>
      <c r="J43" s="5">
        <v>47778.954340934884</v>
      </c>
      <c r="K43" s="5">
        <v>53446.428880407366</v>
      </c>
      <c r="L43" s="5">
        <v>52260.371025079352</v>
      </c>
      <c r="M43" s="5">
        <v>58057.560879552395</v>
      </c>
      <c r="N43" s="5">
        <v>50208.233320009225</v>
      </c>
      <c r="O43" s="5">
        <v>49605.394783675569</v>
      </c>
      <c r="P43" s="5">
        <v>51091.096947243372</v>
      </c>
      <c r="Q43" s="5">
        <v>54200.634775448219</v>
      </c>
      <c r="R43" s="5">
        <v>53468.721421618662</v>
      </c>
      <c r="S43" s="5">
        <v>50027.232827553853</v>
      </c>
      <c r="T43" s="5">
        <v>49162.002035244259</v>
      </c>
      <c r="U43" s="5">
        <v>50898.326899334686</v>
      </c>
      <c r="V43" s="5">
        <v>49526.275774262802</v>
      </c>
      <c r="W43" s="5">
        <v>55827.243088743489</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195436.72246888225</v>
      </c>
      <c r="D45" s="17">
        <v>199318.75904095336</v>
      </c>
      <c r="E45" s="17">
        <v>197758.11040918672</v>
      </c>
      <c r="F45" s="17">
        <v>206736.49750874215</v>
      </c>
      <c r="G45" s="17">
        <v>204811.21240306302</v>
      </c>
      <c r="H45" s="17">
        <v>205648.931569398</v>
      </c>
      <c r="I45" s="17">
        <v>200845.71165247567</v>
      </c>
      <c r="J45" s="17">
        <v>213627.06716002838</v>
      </c>
      <c r="K45" s="17">
        <v>208060.17372737886</v>
      </c>
      <c r="L45" s="17">
        <v>193513.64197892428</v>
      </c>
      <c r="M45" s="17">
        <v>185817.35763928836</v>
      </c>
      <c r="N45" s="17">
        <v>166507.15445722383</v>
      </c>
      <c r="O45" s="17">
        <v>165707.90477417276</v>
      </c>
      <c r="P45" s="17">
        <v>170664.23450296538</v>
      </c>
      <c r="Q45" s="17">
        <v>173310.96093820751</v>
      </c>
      <c r="R45" s="17">
        <v>173113.88968120213</v>
      </c>
      <c r="S45" s="17">
        <v>163330.87223094035</v>
      </c>
      <c r="T45" s="17">
        <v>174039.65413741238</v>
      </c>
      <c r="U45" s="17">
        <v>174976.89199313018</v>
      </c>
      <c r="V45" s="17">
        <v>167944.25848676707</v>
      </c>
      <c r="W45" s="17">
        <v>173332.14665888506</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10387.227239805548</v>
      </c>
      <c r="D50" s="5">
        <v>10568.616385834866</v>
      </c>
      <c r="E50" s="5">
        <v>7509.6259864531585</v>
      </c>
      <c r="F50" s="5">
        <v>3670.2034799344137</v>
      </c>
      <c r="G50" s="5">
        <v>3670.2034799344137</v>
      </c>
      <c r="H50" s="5">
        <v>3670.2034799344169</v>
      </c>
      <c r="I50" s="5">
        <v>3680.258831934254</v>
      </c>
      <c r="J50" s="5">
        <v>3670.2034799344488</v>
      </c>
      <c r="K50" s="5">
        <v>3670.2034799344324</v>
      </c>
      <c r="L50" s="5">
        <v>3670.2034799344178</v>
      </c>
      <c r="M50" s="5">
        <v>3680.2588319342335</v>
      </c>
      <c r="N50" s="5">
        <v>8752.7934616522289</v>
      </c>
      <c r="O50" s="5">
        <v>7913.0140205399921</v>
      </c>
      <c r="P50" s="5">
        <v>3670.2034799344451</v>
      </c>
      <c r="Q50" s="5">
        <v>9843.1622947765536</v>
      </c>
      <c r="R50" s="5">
        <v>3917.6480744644323</v>
      </c>
      <c r="S50" s="5">
        <v>0</v>
      </c>
      <c r="T50" s="5">
        <v>0</v>
      </c>
      <c r="U50" s="5">
        <v>0</v>
      </c>
      <c r="V50" s="5">
        <v>0</v>
      </c>
      <c r="W50" s="5">
        <v>0</v>
      </c>
    </row>
    <row r="51" spans="1:23">
      <c r="A51" s="6" t="s">
        <v>145</v>
      </c>
      <c r="B51" s="6" t="s">
        <v>114</v>
      </c>
      <c r="C51" s="5">
        <v>728.79319305716479</v>
      </c>
      <c r="D51" s="5">
        <v>870.11753855546249</v>
      </c>
      <c r="E51" s="5">
        <v>1421.0386038582187</v>
      </c>
      <c r="F51" s="5">
        <v>83.755744461062761</v>
      </c>
      <c r="G51" s="5">
        <v>114.54491428224306</v>
      </c>
      <c r="H51" s="5">
        <v>51.565839163631772</v>
      </c>
      <c r="I51" s="5">
        <v>54.769935507828031</v>
      </c>
      <c r="J51" s="5">
        <v>63.101525229463178</v>
      </c>
      <c r="K51" s="5">
        <v>100.16026976061282</v>
      </c>
      <c r="L51" s="5">
        <v>116.79953497017188</v>
      </c>
      <c r="M51" s="5">
        <v>209.0156695566655</v>
      </c>
      <c r="N51" s="5">
        <v>1495.4643996534853</v>
      </c>
      <c r="O51" s="5">
        <v>939.47105688114345</v>
      </c>
      <c r="P51" s="5">
        <v>917.92047314900083</v>
      </c>
      <c r="Q51" s="5">
        <v>3331.5138234414494</v>
      </c>
      <c r="R51" s="5">
        <v>837.75161037925864</v>
      </c>
      <c r="S51" s="5">
        <v>8018.6787432796682</v>
      </c>
      <c r="T51" s="5">
        <v>1960.5490619766463</v>
      </c>
      <c r="U51" s="5">
        <v>2226.1673350115611</v>
      </c>
      <c r="V51" s="5">
        <v>7149.6273339163918</v>
      </c>
      <c r="W51" s="5">
        <v>1420.6082130557213</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18589.111961011778</v>
      </c>
      <c r="D54" s="5">
        <v>16605.76749434985</v>
      </c>
      <c r="E54" s="5">
        <v>17077.987195746067</v>
      </c>
      <c r="F54" s="5">
        <v>16914.256555818472</v>
      </c>
      <c r="G54" s="5">
        <v>18460.760611249261</v>
      </c>
      <c r="H54" s="5">
        <v>18178.712027289905</v>
      </c>
      <c r="I54" s="5">
        <v>16899.672241890228</v>
      </c>
      <c r="J54" s="5">
        <v>16947.918297291326</v>
      </c>
      <c r="K54" s="5">
        <v>16768.679682802067</v>
      </c>
      <c r="L54" s="5">
        <v>16584.135296217792</v>
      </c>
      <c r="M54" s="5">
        <v>17823.277480375382</v>
      </c>
      <c r="N54" s="5">
        <v>17608.828463455233</v>
      </c>
      <c r="O54" s="5">
        <v>16188.191827439248</v>
      </c>
      <c r="P54" s="5">
        <v>15653.267485830962</v>
      </c>
      <c r="Q54" s="5">
        <v>19934.187087995222</v>
      </c>
      <c r="R54" s="5">
        <v>17681.290216533114</v>
      </c>
      <c r="S54" s="5">
        <v>26820.242919982367</v>
      </c>
      <c r="T54" s="5">
        <v>27314.999297386057</v>
      </c>
      <c r="U54" s="5">
        <v>25411.298310793321</v>
      </c>
      <c r="V54" s="5">
        <v>26101.482690362507</v>
      </c>
      <c r="W54" s="5">
        <v>28892.671036409083</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29705.13239387449</v>
      </c>
      <c r="D56" s="17">
        <v>28044.501418740179</v>
      </c>
      <c r="E56" s="17">
        <v>26008.651786057446</v>
      </c>
      <c r="F56" s="17">
        <v>20668.215780213948</v>
      </c>
      <c r="G56" s="17">
        <v>22245.509005465919</v>
      </c>
      <c r="H56" s="17">
        <v>21900.481346387955</v>
      </c>
      <c r="I56" s="17">
        <v>20634.701009332312</v>
      </c>
      <c r="J56" s="17">
        <v>20681.223302455237</v>
      </c>
      <c r="K56" s="17">
        <v>20539.043432497114</v>
      </c>
      <c r="L56" s="17">
        <v>20371.13831112238</v>
      </c>
      <c r="M56" s="17">
        <v>21712.55198186628</v>
      </c>
      <c r="N56" s="17">
        <v>27857.086324760945</v>
      </c>
      <c r="O56" s="17">
        <v>25040.676904860382</v>
      </c>
      <c r="P56" s="17">
        <v>20241.391438914408</v>
      </c>
      <c r="Q56" s="17">
        <v>33108.863206213224</v>
      </c>
      <c r="R56" s="17">
        <v>22436.689901376805</v>
      </c>
      <c r="S56" s="17">
        <v>34838.921663262037</v>
      </c>
      <c r="T56" s="17">
        <v>29275.548359362703</v>
      </c>
      <c r="U56" s="17">
        <v>27637.465645804881</v>
      </c>
      <c r="V56" s="17">
        <v>33251.110024278896</v>
      </c>
      <c r="W56" s="17">
        <v>30313.279249464806</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25.069580152647845</v>
      </c>
      <c r="T62" s="5">
        <v>23.708867612549362</v>
      </c>
      <c r="U62" s="5">
        <v>0</v>
      </c>
      <c r="V62" s="5">
        <v>5.717183994921017</v>
      </c>
      <c r="W62" s="5">
        <v>0</v>
      </c>
    </row>
    <row r="63" spans="1:23">
      <c r="A63" s="6" t="s">
        <v>146</v>
      </c>
      <c r="B63" s="6" t="s">
        <v>115</v>
      </c>
      <c r="C63" s="5">
        <v>73009.790343645247</v>
      </c>
      <c r="D63" s="5">
        <v>56399.388994993547</v>
      </c>
      <c r="E63" s="5">
        <v>56890.09007089238</v>
      </c>
      <c r="F63" s="5">
        <v>67590.098260393323</v>
      </c>
      <c r="G63" s="5">
        <v>62647.124121553854</v>
      </c>
      <c r="H63" s="5">
        <v>73631.111940870629</v>
      </c>
      <c r="I63" s="5">
        <v>42479.520695696694</v>
      </c>
      <c r="J63" s="5">
        <v>69104.727156643698</v>
      </c>
      <c r="K63" s="5">
        <v>61500.924079146287</v>
      </c>
      <c r="L63" s="5">
        <v>49540.555013631267</v>
      </c>
      <c r="M63" s="5">
        <v>71224.97818067616</v>
      </c>
      <c r="N63" s="5">
        <v>55248.479064111896</v>
      </c>
      <c r="O63" s="5">
        <v>55084.451061893371</v>
      </c>
      <c r="P63" s="5">
        <v>63465.001115418607</v>
      </c>
      <c r="Q63" s="5">
        <v>61262.378256931406</v>
      </c>
      <c r="R63" s="5">
        <v>71355.82091115728</v>
      </c>
      <c r="S63" s="5">
        <v>41740.463421066575</v>
      </c>
      <c r="T63" s="5">
        <v>67822.912708760996</v>
      </c>
      <c r="U63" s="5">
        <v>60315.761422306459</v>
      </c>
      <c r="V63" s="5">
        <v>48627.292699495709</v>
      </c>
      <c r="W63" s="5">
        <v>67848.027120937666</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5758.7133863058234</v>
      </c>
      <c r="D65" s="5">
        <v>5553.7240155842046</v>
      </c>
      <c r="E65" s="5">
        <v>5283.1080428337227</v>
      </c>
      <c r="F65" s="5">
        <v>5741.3386706999781</v>
      </c>
      <c r="G65" s="5">
        <v>5944.0923628179798</v>
      </c>
      <c r="H65" s="5">
        <v>5924.8326115563805</v>
      </c>
      <c r="I65" s="5">
        <v>5610.3710465199238</v>
      </c>
      <c r="J65" s="5">
        <v>5542.9951219871646</v>
      </c>
      <c r="K65" s="5">
        <v>5433.7275337432529</v>
      </c>
      <c r="L65" s="5">
        <v>5476.7921062341466</v>
      </c>
      <c r="M65" s="5">
        <v>5907.9058075705589</v>
      </c>
      <c r="N65" s="5">
        <v>8625.445650362175</v>
      </c>
      <c r="O65" s="5">
        <v>8197.4613069648294</v>
      </c>
      <c r="P65" s="5">
        <v>8850.3894848145974</v>
      </c>
      <c r="Q65" s="5">
        <v>9015.7420923594436</v>
      </c>
      <c r="R65" s="5">
        <v>17359.00947624139</v>
      </c>
      <c r="S65" s="5">
        <v>19454.414279864708</v>
      </c>
      <c r="T65" s="5">
        <v>20168.611517111163</v>
      </c>
      <c r="U65" s="5">
        <v>19727.002178642895</v>
      </c>
      <c r="V65" s="5">
        <v>19293.875359318947</v>
      </c>
      <c r="W65" s="5">
        <v>20328.875142774512</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78768.503729951073</v>
      </c>
      <c r="D67" s="17">
        <v>61953.113010577756</v>
      </c>
      <c r="E67" s="17">
        <v>62173.198113726103</v>
      </c>
      <c r="F67" s="17">
        <v>73331.436931093296</v>
      </c>
      <c r="G67" s="17">
        <v>68591.216484371835</v>
      </c>
      <c r="H67" s="17">
        <v>79555.944552427012</v>
      </c>
      <c r="I67" s="17">
        <v>48089.89174221662</v>
      </c>
      <c r="J67" s="17">
        <v>74647.722278630856</v>
      </c>
      <c r="K67" s="17">
        <v>66934.651612889546</v>
      </c>
      <c r="L67" s="17">
        <v>55017.347119865415</v>
      </c>
      <c r="M67" s="17">
        <v>77132.883988246715</v>
      </c>
      <c r="N67" s="17">
        <v>63873.924714474073</v>
      </c>
      <c r="O67" s="17">
        <v>63281.912368858204</v>
      </c>
      <c r="P67" s="17">
        <v>72315.390600233208</v>
      </c>
      <c r="Q67" s="17">
        <v>70278.120349290853</v>
      </c>
      <c r="R67" s="17">
        <v>88714.830387398673</v>
      </c>
      <c r="S67" s="17">
        <v>61219.947281083929</v>
      </c>
      <c r="T67" s="17">
        <v>88015.233093484698</v>
      </c>
      <c r="U67" s="17">
        <v>80042.763600949358</v>
      </c>
      <c r="V67" s="17">
        <v>67926.885242809571</v>
      </c>
      <c r="W67" s="17">
        <v>88176.902263712182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75</v>
      </c>
      <c r="B5" s="6" t="s">
        <v>112</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102868.5288903964</v>
      </c>
      <c r="F7" s="5">
        <v>103933.9187361907</v>
      </c>
      <c r="G7" s="5">
        <v>103933.9187361907</v>
      </c>
      <c r="H7" s="5">
        <v>103933.9187361907</v>
      </c>
      <c r="I7" s="5">
        <v>104218.66919848163</v>
      </c>
      <c r="J7" s="5">
        <v>104031.64479786032</v>
      </c>
      <c r="K7" s="5">
        <v>110913.2686617549</v>
      </c>
      <c r="L7" s="5">
        <v>105126.04366175512</v>
      </c>
      <c r="M7" s="5">
        <v>105414.06021973251</v>
      </c>
      <c r="N7" s="5">
        <v>112897.6523190138</v>
      </c>
      <c r="O7" s="5">
        <v>105907.59231886141</v>
      </c>
      <c r="P7" s="5">
        <v>105265.14833263482</v>
      </c>
      <c r="Q7" s="5">
        <v>108271.74681442951</v>
      </c>
      <c r="R7" s="5">
        <v>113227.39303785526</v>
      </c>
      <c r="S7" s="5">
        <v>117490.2142022815</v>
      </c>
      <c r="T7" s="5">
        <v>120027.56127987579</v>
      </c>
      <c r="U7" s="5">
        <v>114442.88709568577</v>
      </c>
      <c r="V7" s="5">
        <v>112314.60161181797</v>
      </c>
      <c r="W7" s="5">
        <v>115686.1261033359</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75</v>
      </c>
      <c r="B9" s="6" t="s">
        <v>116</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94703.91836963949</v>
      </c>
      <c r="N9" s="5">
        <v>100336.2157272636</v>
      </c>
      <c r="O9" s="5">
        <v>104380.62778659053</v>
      </c>
      <c r="P9" s="5">
        <v>111906.21120402316</v>
      </c>
      <c r="Q9" s="5">
        <v>136086.58321280353</v>
      </c>
      <c r="R9" s="5">
        <v>141432.57396643187</v>
      </c>
      <c r="S9" s="5">
        <v>156332.53651748892</v>
      </c>
      <c r="T9" s="5">
        <v>159182.22951623949</v>
      </c>
      <c r="U9" s="5">
        <v>168085.59965319533</v>
      </c>
      <c r="V9" s="5">
        <v>167626.34938091895</v>
      </c>
      <c r="W9" s="5">
        <v>167936.89247810727</v>
      </c>
      <c r="X9" s="19"/>
    </row>
    <row r="10" spans="1:24">
      <c r="A10" s="6" t="s">
        <v>75</v>
      </c>
      <c r="B10" s="6" t="s">
        <v>118</v>
      </c>
      <c r="C10" s="5">
        <v>412630.085560003</v>
      </c>
      <c r="D10" s="5">
        <v>455166.54600000015</v>
      </c>
      <c r="E10" s="5">
        <v>456413.57763287681</v>
      </c>
      <c r="F10" s="5">
        <v>485075.21199999924</v>
      </c>
      <c r="G10" s="5">
        <v>506819.10791047761</v>
      </c>
      <c r="H10" s="5">
        <v>534570.26594291371</v>
      </c>
      <c r="I10" s="5">
        <v>587910.49630901124</v>
      </c>
      <c r="J10" s="5">
        <v>656845.89914025296</v>
      </c>
      <c r="K10" s="5">
        <v>679904.71282114368</v>
      </c>
      <c r="L10" s="5">
        <v>677796.99282114382</v>
      </c>
      <c r="M10" s="5">
        <v>679653.9708836677</v>
      </c>
      <c r="N10" s="5">
        <v>705871.85818288755</v>
      </c>
      <c r="O10" s="5">
        <v>693101.82418288698</v>
      </c>
      <c r="P10" s="5">
        <v>693101.82418288698</v>
      </c>
      <c r="Q10" s="5">
        <v>1065184.3771738613</v>
      </c>
      <c r="R10" s="5">
        <v>1358833.3649755151</v>
      </c>
      <c r="S10" s="5">
        <v>1695469.7387543262</v>
      </c>
      <c r="T10" s="5">
        <v>1950243.9213918515</v>
      </c>
      <c r="U10" s="5">
        <v>1574846.6668305949</v>
      </c>
      <c r="V10" s="5">
        <v>1362748.5781818738</v>
      </c>
      <c r="W10" s="5">
        <v>952670.72650234401</v>
      </c>
      <c r="X10" s="19"/>
    </row>
    <row r="11" spans="1:24">
      <c r="A11" s="6" t="s">
        <v>75</v>
      </c>
      <c r="B11" s="6" t="s">
        <v>119</v>
      </c>
      <c r="C11" s="5">
        <v>134511.17421000206</v>
      </c>
      <c r="D11" s="5">
        <v>147596.08071000196</v>
      </c>
      <c r="E11" s="5">
        <v>148000.45353386499</v>
      </c>
      <c r="F11" s="5">
        <v>152328.62271000253</v>
      </c>
      <c r="G11" s="5">
        <v>154746.23871000309</v>
      </c>
      <c r="H11" s="5">
        <v>163549.4787815444</v>
      </c>
      <c r="I11" s="5">
        <v>192611.43796102944</v>
      </c>
      <c r="J11" s="5">
        <v>194962.55228185936</v>
      </c>
      <c r="K11" s="5">
        <v>205585.63686893831</v>
      </c>
      <c r="L11" s="5">
        <v>211958.7321363196</v>
      </c>
      <c r="M11" s="5">
        <v>216811.1080559387</v>
      </c>
      <c r="N11" s="5">
        <v>226687.78879387872</v>
      </c>
      <c r="O11" s="5">
        <v>253277.16379387584</v>
      </c>
      <c r="P11" s="5">
        <v>253277.16379387584</v>
      </c>
      <c r="Q11" s="5">
        <v>353764.22956001002</v>
      </c>
      <c r="R11" s="5">
        <v>253277.16379387584</v>
      </c>
      <c r="S11" s="5">
        <v>310067.12134886911</v>
      </c>
      <c r="T11" s="5">
        <v>382774.98151196964</v>
      </c>
      <c r="U11" s="5">
        <v>253971.07383166725</v>
      </c>
      <c r="V11" s="5">
        <v>253277.16379387584</v>
      </c>
      <c r="W11" s="5">
        <v>253277.16379387584</v>
      </c>
      <c r="X11" s="19"/>
    </row>
    <row r="12" spans="1:24">
      <c r="A12" s="102" t="s">
        <v>136</v>
      </c>
      <c r="B12" s="102"/>
      <c r="C12" s="17">
        <v>3663362.978585084</v>
      </c>
      <c r="D12" s="17">
        <v>3462936.287986313</v>
      </c>
      <c r="E12" s="17">
        <v>2832810.6187718124</v>
      </c>
      <c r="F12" s="17">
        <v>4557409.104505213</v>
      </c>
      <c r="G12" s="17">
        <v>3456149.4166261759</v>
      </c>
      <c r="H12" s="17">
        <v>3572708.2395131756</v>
      </c>
      <c r="I12" s="17">
        <v>3892196.3425022145</v>
      </c>
      <c r="J12" s="17">
        <v>3071184.4656311413</v>
      </c>
      <c r="K12" s="17">
        <v>2986627.9877629946</v>
      </c>
      <c r="L12" s="17">
        <v>3577519.8862362085</v>
      </c>
      <c r="M12" s="17">
        <v>3680774.0652450747</v>
      </c>
      <c r="N12" s="17">
        <v>3279536.9269633028</v>
      </c>
      <c r="O12" s="17">
        <v>2734189.3810845553</v>
      </c>
      <c r="P12" s="17">
        <v>2741072.5205157618</v>
      </c>
      <c r="Q12" s="17">
        <v>2967186.622566185</v>
      </c>
      <c r="R12" s="17">
        <v>3571181.8723188601</v>
      </c>
      <c r="S12" s="17">
        <v>4310878.0292647956</v>
      </c>
      <c r="T12" s="17">
        <v>3801795.7847023881</v>
      </c>
      <c r="U12" s="17">
        <v>3278632.5472985273</v>
      </c>
      <c r="V12" s="17">
        <v>3704670.7856211662</v>
      </c>
      <c r="W12" s="17">
        <v>2653667.9218801092</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23135.046619995344</v>
      </c>
      <c r="F18" s="5">
        <v>23071.836110104636</v>
      </c>
      <c r="G18" s="5">
        <v>23071.836110104636</v>
      </c>
      <c r="H18" s="5">
        <v>23071.836110104636</v>
      </c>
      <c r="I18" s="5">
        <v>23135.046619995344</v>
      </c>
      <c r="J18" s="5">
        <v>23169.562171774265</v>
      </c>
      <c r="K18" s="5">
        <v>30051.186035668848</v>
      </c>
      <c r="L18" s="5">
        <v>30051.186035668848</v>
      </c>
      <c r="M18" s="5">
        <v>30133.518052204945</v>
      </c>
      <c r="N18" s="5">
        <v>41368.35889232195</v>
      </c>
      <c r="O18" s="5">
        <v>41368.35889232195</v>
      </c>
      <c r="P18" s="5">
        <v>42496.124906095618</v>
      </c>
      <c r="Q18" s="5">
        <v>46544.469625078069</v>
      </c>
      <c r="R18" s="5">
        <v>51668.769611316246</v>
      </c>
      <c r="S18" s="5">
        <v>51668.769611316246</v>
      </c>
      <c r="T18" s="5">
        <v>53097.787066200108</v>
      </c>
      <c r="U18" s="5">
        <v>54005.182541698283</v>
      </c>
      <c r="V18" s="5">
        <v>53857.627398141718</v>
      </c>
      <c r="W18" s="5">
        <v>57229.151889659654</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52237.738643657693</v>
      </c>
      <c r="N20" s="5">
        <v>52095.012581789881</v>
      </c>
      <c r="O20" s="5">
        <v>54423.42356038349</v>
      </c>
      <c r="P20" s="5">
        <v>55872.300730194598</v>
      </c>
      <c r="Q20" s="5">
        <v>56025.375526715579</v>
      </c>
      <c r="R20" s="5">
        <v>55872.300730194598</v>
      </c>
      <c r="S20" s="5">
        <v>55872.300730194598</v>
      </c>
      <c r="T20" s="5">
        <v>55872.300730194598</v>
      </c>
      <c r="U20" s="5">
        <v>56025.375526715579</v>
      </c>
      <c r="V20" s="5">
        <v>55872.300730194598</v>
      </c>
      <c r="W20" s="5">
        <v>55872.300730194598</v>
      </c>
    </row>
    <row r="21" spans="1:23">
      <c r="A21" s="6" t="s">
        <v>126</v>
      </c>
      <c r="B21" s="6" t="s">
        <v>118</v>
      </c>
      <c r="C21" s="5">
        <v>75120.057200005278</v>
      </c>
      <c r="D21" s="5">
        <v>84505.758100005551</v>
      </c>
      <c r="E21" s="5">
        <v>84737.280724937082</v>
      </c>
      <c r="F21" s="5">
        <v>114414.42410000463</v>
      </c>
      <c r="G21" s="5">
        <v>114414.42410000463</v>
      </c>
      <c r="H21" s="5">
        <v>114414.42410000463</v>
      </c>
      <c r="I21" s="5">
        <v>144718.49582630629</v>
      </c>
      <c r="J21" s="5">
        <v>144323.09010000498</v>
      </c>
      <c r="K21" s="5">
        <v>144364.4368000043</v>
      </c>
      <c r="L21" s="5">
        <v>144364.4368000043</v>
      </c>
      <c r="M21" s="5">
        <v>144759.95580493574</v>
      </c>
      <c r="N21" s="5">
        <v>153292.39680000464</v>
      </c>
      <c r="O21" s="5">
        <v>153292.39680000464</v>
      </c>
      <c r="P21" s="5">
        <v>153292.39680000464</v>
      </c>
      <c r="Q21" s="5">
        <v>399008.68847344007</v>
      </c>
      <c r="R21" s="5">
        <v>473174.02281950542</v>
      </c>
      <c r="S21" s="5">
        <v>1114619.1453714557</v>
      </c>
      <c r="T21" s="5">
        <v>445760.48357000569</v>
      </c>
      <c r="U21" s="5">
        <v>399008.68847344007</v>
      </c>
      <c r="V21" s="5">
        <v>800889.67047954514</v>
      </c>
      <c r="W21" s="5">
        <v>390811.81880001538</v>
      </c>
    </row>
    <row r="22" spans="1:23">
      <c r="A22" s="6" t="s">
        <v>126</v>
      </c>
      <c r="B22" s="6" t="s">
        <v>119</v>
      </c>
      <c r="C22" s="5">
        <v>47972.346870001107</v>
      </c>
      <c r="D22" s="5">
        <v>54621.524370000647</v>
      </c>
      <c r="E22" s="5">
        <v>54771.172381973221</v>
      </c>
      <c r="F22" s="5">
        <v>57843.056370001148</v>
      </c>
      <c r="G22" s="5">
        <v>57843.056370001148</v>
      </c>
      <c r="H22" s="5">
        <v>57843.056370001148</v>
      </c>
      <c r="I22" s="5">
        <v>64945.213937109002</v>
      </c>
      <c r="J22" s="5">
        <v>66815.961870001905</v>
      </c>
      <c r="K22" s="5">
        <v>66815.961870001905</v>
      </c>
      <c r="L22" s="5">
        <v>66815.961870001905</v>
      </c>
      <c r="M22" s="5">
        <v>66999.019299782711</v>
      </c>
      <c r="N22" s="5">
        <v>66815.961870001905</v>
      </c>
      <c r="O22" s="5">
        <v>66815.961870001905</v>
      </c>
      <c r="P22" s="5">
        <v>66815.961870001905</v>
      </c>
      <c r="Q22" s="5">
        <v>66999.019299782711</v>
      </c>
      <c r="R22" s="5">
        <v>66815.961870001905</v>
      </c>
      <c r="S22" s="5">
        <v>82730.521489998602</v>
      </c>
      <c r="T22" s="5">
        <v>196313.77958809564</v>
      </c>
      <c r="U22" s="5">
        <v>66999.019299782711</v>
      </c>
      <c r="V22" s="5">
        <v>66815.961870001905</v>
      </c>
      <c r="W22" s="5">
        <v>66815.961870001905</v>
      </c>
    </row>
    <row r="23" spans="1:23">
      <c r="A23" s="102" t="s">
        <v>136</v>
      </c>
      <c r="B23" s="102"/>
      <c r="C23" s="17">
        <v>1348286.2562098184</v>
      </c>
      <c r="D23" s="17">
        <v>842500.16858013801</v>
      </c>
      <c r="E23" s="17">
        <v>764866.21698720381</v>
      </c>
      <c r="F23" s="17">
        <v>1852221.9644025615</v>
      </c>
      <c r="G23" s="17">
        <v>833148.85658013693</v>
      </c>
      <c r="H23" s="17">
        <v>833148.85658013693</v>
      </c>
      <c r="I23" s="17">
        <v>872365.74717795698</v>
      </c>
      <c r="J23" s="17">
        <v>872128.1541418077</v>
      </c>
      <c r="K23" s="17">
        <v>807705.12470568949</v>
      </c>
      <c r="L23" s="17">
        <v>807705.12470568949</v>
      </c>
      <c r="M23" s="17">
        <v>1314832.0904487472</v>
      </c>
      <c r="N23" s="17">
        <v>672935.83014414075</v>
      </c>
      <c r="O23" s="17">
        <v>675264.24112273438</v>
      </c>
      <c r="P23" s="17">
        <v>677840.88430631917</v>
      </c>
      <c r="Q23" s="17">
        <v>780423.46689764096</v>
      </c>
      <c r="R23" s="17">
        <v>858798.15503103985</v>
      </c>
      <c r="S23" s="17">
        <v>1516157.8372029869</v>
      </c>
      <c r="T23" s="17">
        <v>962311.45095451782</v>
      </c>
      <c r="U23" s="17">
        <v>787884.17981426104</v>
      </c>
      <c r="V23" s="17">
        <v>1188702.6604779051</v>
      </c>
      <c r="W23" s="17">
        <v>781996.33328989334</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24620.709781756064</v>
      </c>
      <c r="T29" s="5">
        <v>25729.039404466526</v>
      </c>
      <c r="U29" s="5">
        <v>25799.529923382859</v>
      </c>
      <c r="V29" s="5">
        <v>25729.039404466526</v>
      </c>
      <c r="W29" s="5">
        <v>25729.039404466526</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54384.237038304658</v>
      </c>
      <c r="R31" s="5">
        <v>59953.458245961599</v>
      </c>
      <c r="S31" s="5">
        <v>72037.164913645945</v>
      </c>
      <c r="T31" s="5">
        <v>72037.164913645945</v>
      </c>
      <c r="U31" s="5">
        <v>72234.527009299767</v>
      </c>
      <c r="V31" s="5">
        <v>72037.164913645945</v>
      </c>
      <c r="W31" s="5">
        <v>72347.708010834263</v>
      </c>
    </row>
    <row r="32" spans="1:23">
      <c r="A32" s="6" t="s">
        <v>143</v>
      </c>
      <c r="B32" s="6" t="s">
        <v>118</v>
      </c>
      <c r="C32" s="5">
        <v>31002.178559995227</v>
      </c>
      <c r="D32" s="5">
        <v>50577.828559992799</v>
      </c>
      <c r="E32" s="5">
        <v>50716.397953307831</v>
      </c>
      <c r="F32" s="5">
        <v>50577.828559992799</v>
      </c>
      <c r="G32" s="5">
        <v>64279.242470469966</v>
      </c>
      <c r="H32" s="5">
        <v>74068.608559989269</v>
      </c>
      <c r="I32" s="5">
        <v>76038.171627276563</v>
      </c>
      <c r="J32" s="5">
        <v>128512.13171436085</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143</v>
      </c>
      <c r="B33" s="6" t="s">
        <v>119</v>
      </c>
      <c r="C33" s="5">
        <v>51485.186270001839</v>
      </c>
      <c r="D33" s="5">
        <v>57920.91527000218</v>
      </c>
      <c r="E33" s="5">
        <v>58079.602709098101</v>
      </c>
      <c r="F33" s="5">
        <v>57920.91527000218</v>
      </c>
      <c r="G33" s="5">
        <v>57920.91527000218</v>
      </c>
      <c r="H33" s="5">
        <v>64306.539341543474</v>
      </c>
      <c r="I33" s="5">
        <v>83728.677011264837</v>
      </c>
      <c r="J33" s="5">
        <v>84329.09134185937</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102" t="s">
        <v>136</v>
      </c>
      <c r="B34" s="102"/>
      <c r="C34" s="17">
        <v>893823.2026196376</v>
      </c>
      <c r="D34" s="17">
        <v>1192785.5547680815</v>
      </c>
      <c r="E34" s="17">
        <v>638308.32765435567</v>
      </c>
      <c r="F34" s="17">
        <v>1276599.7140644179</v>
      </c>
      <c r="G34" s="17">
        <v>1183628.5615989794</v>
      </c>
      <c r="H34" s="17">
        <v>837878.77300021832</v>
      </c>
      <c r="I34" s="17">
        <v>689279.17563049111</v>
      </c>
      <c r="J34" s="17">
        <v>698963.84505639225</v>
      </c>
      <c r="K34" s="17">
        <v>718993.50606507913</v>
      </c>
      <c r="L34" s="17">
        <v>1363600.585715312</v>
      </c>
      <c r="M34" s="17">
        <v>1005184.1586596323</v>
      </c>
      <c r="N34" s="17">
        <v>1275214.7450029969</v>
      </c>
      <c r="O34" s="17">
        <v>716738.69714566029</v>
      </c>
      <c r="P34" s="17">
        <v>719520.80984743149</v>
      </c>
      <c r="Q34" s="17">
        <v>755660.93448652944</v>
      </c>
      <c r="R34" s="17">
        <v>629788.86231087497</v>
      </c>
      <c r="S34" s="17">
        <v>617395.45969531965</v>
      </c>
      <c r="T34" s="17">
        <v>577628.3913830336</v>
      </c>
      <c r="U34" s="17">
        <v>577676.66492654849</v>
      </c>
      <c r="V34" s="17">
        <v>1220705.3930332665</v>
      </c>
      <c r="W34" s="17">
        <v>576408.85648022173</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2245.8285265311883</v>
      </c>
      <c r="N42" s="5">
        <v>8130.7436159669796</v>
      </c>
      <c r="O42" s="5">
        <v>7683.5936159669427</v>
      </c>
      <c r="P42" s="5">
        <v>9411.2271618169743</v>
      </c>
      <c r="Q42" s="5">
        <v>11818.437989206499</v>
      </c>
      <c r="R42" s="5">
        <v>11786.14717502832</v>
      </c>
      <c r="S42" s="5">
        <v>13563.911123540182</v>
      </c>
      <c r="T42" s="5">
        <v>16413.604122290762</v>
      </c>
      <c r="U42" s="5">
        <v>24925.827340359185</v>
      </c>
      <c r="V42" s="5">
        <v>24857.723986970246</v>
      </c>
      <c r="W42" s="5">
        <v>24857.723986970246</v>
      </c>
    </row>
    <row r="43" spans="1:23">
      <c r="A43" s="6" t="s">
        <v>144</v>
      </c>
      <c r="B43" s="6" t="s">
        <v>118</v>
      </c>
      <c r="C43" s="5">
        <v>182213.76860000237</v>
      </c>
      <c r="D43" s="5">
        <v>195788.87814000165</v>
      </c>
      <c r="E43" s="5">
        <v>196325.28602531675</v>
      </c>
      <c r="F43" s="5">
        <v>195788.87814000165</v>
      </c>
      <c r="G43" s="5">
        <v>203831.36014000294</v>
      </c>
      <c r="H43" s="5">
        <v>221793.1520829197</v>
      </c>
      <c r="I43" s="5">
        <v>240274.93492564352</v>
      </c>
      <c r="J43" s="5">
        <v>257478.44704071921</v>
      </c>
      <c r="K43" s="5">
        <v>275247.50260000321</v>
      </c>
      <c r="L43" s="5">
        <v>275247.50260000321</v>
      </c>
      <c r="M43" s="5">
        <v>276001.60534685262</v>
      </c>
      <c r="N43" s="5">
        <v>275247.50260000321</v>
      </c>
      <c r="O43" s="5">
        <v>272841.95260000328</v>
      </c>
      <c r="P43" s="5">
        <v>272841.95260000328</v>
      </c>
      <c r="Q43" s="5">
        <v>273589.46479890752</v>
      </c>
      <c r="R43" s="5">
        <v>272841.95260000328</v>
      </c>
      <c r="S43" s="5">
        <v>303425.64859999408</v>
      </c>
      <c r="T43" s="5">
        <v>973339.64887996507</v>
      </c>
      <c r="U43" s="5">
        <v>473941.72592063091</v>
      </c>
      <c r="V43" s="5">
        <v>286329.32685599313</v>
      </c>
      <c r="W43" s="5">
        <v>286329.32685599313</v>
      </c>
    </row>
    <row r="44" spans="1:23">
      <c r="A44" s="6" t="s">
        <v>144</v>
      </c>
      <c r="B44" s="6" t="s">
        <v>119</v>
      </c>
      <c r="C44" s="5">
        <v>25184.061070000094</v>
      </c>
      <c r="D44" s="5">
        <v>25184.061070000094</v>
      </c>
      <c r="E44" s="5">
        <v>25253.058497589129</v>
      </c>
      <c r="F44" s="5">
        <v>26695.071070000198</v>
      </c>
      <c r="G44" s="5">
        <v>29112.687070000753</v>
      </c>
      <c r="H44" s="5">
        <v>31530.303070000766</v>
      </c>
      <c r="I44" s="5">
        <v>34040.927067451063</v>
      </c>
      <c r="J44" s="5">
        <v>33947.919069999014</v>
      </c>
      <c r="K44" s="5">
        <v>33947.919069999014</v>
      </c>
      <c r="L44" s="5">
        <v>33947.919069999014</v>
      </c>
      <c r="M44" s="5">
        <v>34040.927067451063</v>
      </c>
      <c r="N44" s="5">
        <v>33947.919069999014</v>
      </c>
      <c r="O44" s="5">
        <v>60537.294069996155</v>
      </c>
      <c r="P44" s="5">
        <v>60537.294069996155</v>
      </c>
      <c r="Q44" s="5">
        <v>60703.1496701879</v>
      </c>
      <c r="R44" s="5">
        <v>60537.294069996155</v>
      </c>
      <c r="S44" s="5">
        <v>60537.294069996155</v>
      </c>
      <c r="T44" s="5">
        <v>60537.294069996155</v>
      </c>
      <c r="U44" s="5">
        <v>60703.1496701879</v>
      </c>
      <c r="V44" s="5">
        <v>60537.294069996155</v>
      </c>
      <c r="W44" s="5">
        <v>60537.294069996155</v>
      </c>
    </row>
    <row r="45" spans="1:23">
      <c r="A45" s="102" t="s">
        <v>136</v>
      </c>
      <c r="B45" s="102"/>
      <c r="C45" s="17">
        <v>1076486.6596735935</v>
      </c>
      <c r="D45" s="17">
        <v>1090061.7692135929</v>
      </c>
      <c r="E45" s="17">
        <v>1093048.2398141776</v>
      </c>
      <c r="F45" s="17">
        <v>1091572.7792135931</v>
      </c>
      <c r="G45" s="17">
        <v>1102351.5305062982</v>
      </c>
      <c r="H45" s="17">
        <v>1564660.1419920586</v>
      </c>
      <c r="I45" s="17">
        <v>1990363.3270047521</v>
      </c>
      <c r="J45" s="17">
        <v>1160833.8494070126</v>
      </c>
      <c r="K45" s="17">
        <v>1124828.904966298</v>
      </c>
      <c r="L45" s="17">
        <v>1071054.904966299</v>
      </c>
      <c r="M45" s="17">
        <v>1017531.3343143041</v>
      </c>
      <c r="N45" s="17">
        <v>963027.24528956914</v>
      </c>
      <c r="O45" s="17">
        <v>984191.82028956595</v>
      </c>
      <c r="P45" s="17">
        <v>985919.45383541612</v>
      </c>
      <c r="Q45" s="17">
        <v>991002.02966739063</v>
      </c>
      <c r="R45" s="17">
        <v>1430223.577391471</v>
      </c>
      <c r="S45" s="17">
        <v>1862607.1612365076</v>
      </c>
      <c r="T45" s="17">
        <v>1693419.5270758516</v>
      </c>
      <c r="U45" s="17">
        <v>1173780.6521950564</v>
      </c>
      <c r="V45" s="17">
        <v>984256.12491655431</v>
      </c>
      <c r="W45" s="17">
        <v>984256.12491655431</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9988.0184265405642</v>
      </c>
      <c r="S51" s="5">
        <v>12332.694809209728</v>
      </c>
      <c r="T51" s="5">
        <v>12332.694809209728</v>
      </c>
      <c r="U51" s="5">
        <v>12366.483014166479</v>
      </c>
      <c r="V51" s="5">
        <v>12332.694809209728</v>
      </c>
      <c r="W51" s="5">
        <v>12332.694809209728</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6220.8744542370832</v>
      </c>
      <c r="N53" s="5">
        <v>6203.8775294987208</v>
      </c>
      <c r="O53" s="5">
        <v>6203.8775294987208</v>
      </c>
      <c r="P53" s="5">
        <v>6000.6275294987126</v>
      </c>
      <c r="Q53" s="5">
        <v>13858.532658576802</v>
      </c>
      <c r="R53" s="5">
        <v>13820.667815247341</v>
      </c>
      <c r="S53" s="5">
        <v>14859.159750108154</v>
      </c>
      <c r="T53" s="5">
        <v>14859.159750108154</v>
      </c>
      <c r="U53" s="5">
        <v>14899.869776820788</v>
      </c>
      <c r="V53" s="5">
        <v>14859.159750108154</v>
      </c>
      <c r="W53" s="5">
        <v>14859.159750108154</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95703.216400170655</v>
      </c>
      <c r="O54" s="5">
        <v>85338.732400169989</v>
      </c>
      <c r="P54" s="5">
        <v>85338.732400169989</v>
      </c>
      <c r="Q54" s="5">
        <v>198682.29937529218</v>
      </c>
      <c r="R54" s="5">
        <v>411612.9971733003</v>
      </c>
      <c r="S54" s="5">
        <v>76220.552400169952</v>
      </c>
      <c r="T54" s="5">
        <v>329939.39655917411</v>
      </c>
      <c r="U54" s="5">
        <v>500140.61514318048</v>
      </c>
      <c r="V54" s="5">
        <v>71835.57840016963</v>
      </c>
      <c r="W54" s="5">
        <v>71835.57840016963</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16242.675267380366</v>
      </c>
      <c r="M55" s="5">
        <v>20558.842812016024</v>
      </c>
      <c r="N55" s="5">
        <v>28463.161924939221</v>
      </c>
      <c r="O55" s="5">
        <v>28463.161924939221</v>
      </c>
      <c r="P55" s="5">
        <v>28463.161924939221</v>
      </c>
      <c r="Q55" s="5">
        <v>28541.14319048699</v>
      </c>
      <c r="R55" s="5">
        <v>28463.161924939221</v>
      </c>
      <c r="S55" s="5">
        <v>28463.161924939221</v>
      </c>
      <c r="T55" s="5">
        <v>28463.161924939221</v>
      </c>
      <c r="U55" s="5">
        <v>28541.14319048699</v>
      </c>
      <c r="V55" s="5">
        <v>28463.161924939221</v>
      </c>
      <c r="W55" s="5">
        <v>28463.161924939221</v>
      </c>
    </row>
    <row r="56" spans="1:23">
      <c r="A56" s="102" t="s">
        <v>136</v>
      </c>
      <c r="B56" s="102"/>
      <c r="C56" s="17">
        <v>181890.89308322049</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170045.15476492632</v>
      </c>
      <c r="M56" s="17">
        <v>177659.99829708264</v>
      </c>
      <c r="N56" s="17">
        <v>185517.1042810418</v>
      </c>
      <c r="O56" s="17">
        <v>175152.62028104113</v>
      </c>
      <c r="P56" s="17">
        <v>174949.37028104113</v>
      </c>
      <c r="Q56" s="17">
        <v>256757.25227661582</v>
      </c>
      <c r="R56" s="17">
        <v>469529.27533992083</v>
      </c>
      <c r="S56" s="17">
        <v>131875.56888442705</v>
      </c>
      <c r="T56" s="17">
        <v>385594.41304343118</v>
      </c>
      <c r="U56" s="17">
        <v>555948.11112465465</v>
      </c>
      <c r="V56" s="17">
        <v>127490.59488442674</v>
      </c>
      <c r="W56" s="17">
        <v>127490.59488442674</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28568.774847045155</v>
      </c>
      <c r="J65" s="5">
        <v>28490.71808516798</v>
      </c>
      <c r="K65" s="5">
        <v>28490.71808516798</v>
      </c>
      <c r="L65" s="5">
        <v>28490.71808516798</v>
      </c>
      <c r="M65" s="5">
        <v>28568.774847045155</v>
      </c>
      <c r="N65" s="5">
        <v>43710.034246740128</v>
      </c>
      <c r="O65" s="5">
        <v>43710.034246740128</v>
      </c>
      <c r="P65" s="5">
        <v>43710.034246740128</v>
      </c>
      <c r="Q65" s="5">
        <v>43829.787765224355</v>
      </c>
      <c r="R65" s="5">
        <v>43710.034246740128</v>
      </c>
      <c r="S65" s="5">
        <v>43710.034246740128</v>
      </c>
      <c r="T65" s="5">
        <v>43710.034246740128</v>
      </c>
      <c r="U65" s="5">
        <v>43829.787765224355</v>
      </c>
      <c r="V65" s="5">
        <v>46199.644310199394</v>
      </c>
      <c r="W65" s="5">
        <v>46199.644310199394</v>
      </c>
    </row>
    <row r="66" spans="1:23">
      <c r="A66" s="6" t="s">
        <v>146</v>
      </c>
      <c r="B66" s="6" t="s">
        <v>119</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136</v>
      </c>
      <c r="B67" s="102"/>
      <c r="C67" s="17">
        <v>162875.96699881382</v>
      </c>
      <c r="D67" s="17">
        <v>162875.96699881382</v>
      </c>
      <c r="E67" s="17">
        <v>163322.20252483798</v>
      </c>
      <c r="F67" s="17">
        <v>162875.96699881382</v>
      </c>
      <c r="G67" s="17">
        <v>162875.96699881382</v>
      </c>
      <c r="H67" s="17">
        <v>162875.96699881382</v>
      </c>
      <c r="I67" s="17">
        <v>165566.48352530762</v>
      </c>
      <c r="J67" s="17">
        <v>165114.11608398161</v>
      </c>
      <c r="K67" s="17">
        <v>165114.11608398161</v>
      </c>
      <c r="L67" s="17">
        <v>165114.11608398161</v>
      </c>
      <c r="M67" s="17">
        <v>165566.48352530762</v>
      </c>
      <c r="N67" s="17">
        <v>182842.002245554</v>
      </c>
      <c r="O67" s="17">
        <v>182842.002245554</v>
      </c>
      <c r="P67" s="17">
        <v>182842.002245554</v>
      </c>
      <c r="Q67" s="17">
        <v>183342.93923800759</v>
      </c>
      <c r="R67" s="17">
        <v>182842.002245554</v>
      </c>
      <c r="S67" s="17">
        <v>182842.002245554</v>
      </c>
      <c r="T67" s="17">
        <v>182842.002245554</v>
      </c>
      <c r="U67" s="17">
        <v>183342.93923800759</v>
      </c>
      <c r="V67" s="17">
        <v>183516.01230901346</v>
      </c>
      <c r="W67" s="17">
        <v>183516.01230901346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1770652.2638191704</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75</v>
      </c>
      <c r="B5" s="6" t="s">
        <v>112</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89388.908082957627</v>
      </c>
      <c r="N9" s="5">
        <v>91937.897654301734</v>
      </c>
      <c r="O9" s="5">
        <v>101138.62064549339</v>
      </c>
      <c r="P9" s="5">
        <v>105918.248192937</v>
      </c>
      <c r="Q9" s="5">
        <v>135951.50669858701</v>
      </c>
      <c r="R9" s="5">
        <v>144353.0693663331</v>
      </c>
      <c r="S9" s="5">
        <v>147411.70939728973</v>
      </c>
      <c r="T9" s="5">
        <v>166149.46148103758</v>
      </c>
      <c r="U9" s="5">
        <v>166604.66548509512</v>
      </c>
      <c r="V9" s="5">
        <v>176950.40094732706</v>
      </c>
      <c r="W9" s="5">
        <v>192298.66183950269</v>
      </c>
      <c r="X9" s="19"/>
    </row>
    <row r="10" spans="1:24">
      <c r="A10" s="6" t="s">
        <v>75</v>
      </c>
      <c r="B10" s="6" t="s">
        <v>118</v>
      </c>
      <c r="C10" s="5">
        <v>412630.085560003</v>
      </c>
      <c r="D10" s="5">
        <v>455166.54600000015</v>
      </c>
      <c r="E10" s="5">
        <v>456413.57763287681</v>
      </c>
      <c r="F10" s="5">
        <v>485075.21199999924</v>
      </c>
      <c r="G10" s="5">
        <v>507060.38237047911</v>
      </c>
      <c r="H10" s="5">
        <v>534939.84445999772</v>
      </c>
      <c r="I10" s="5">
        <v>586400.5413119602</v>
      </c>
      <c r="J10" s="5">
        <v>651800.06643382926</v>
      </c>
      <c r="K10" s="5">
        <v>683335.09725038346</v>
      </c>
      <c r="L10" s="5">
        <v>681227.37725038372</v>
      </c>
      <c r="M10" s="5">
        <v>683093.75362641225</v>
      </c>
      <c r="N10" s="5">
        <v>708702.52768113941</v>
      </c>
      <c r="O10" s="5">
        <v>709200.01703793614</v>
      </c>
      <c r="P10" s="5">
        <v>712531.95182815299</v>
      </c>
      <c r="Q10" s="5">
        <v>869370.55073514394</v>
      </c>
      <c r="R10" s="5">
        <v>922507.29690452735</v>
      </c>
      <c r="S10" s="5">
        <v>1081421.9287024306</v>
      </c>
      <c r="T10" s="5">
        <v>1053517.5487024323</v>
      </c>
      <c r="U10" s="5">
        <v>1047396.9843046741</v>
      </c>
      <c r="V10" s="5">
        <v>1040970.1053320756</v>
      </c>
      <c r="W10" s="5">
        <v>1038756.9993320755</v>
      </c>
      <c r="X10" s="19"/>
    </row>
    <row r="11" spans="1:24">
      <c r="A11" s="6" t="s">
        <v>75</v>
      </c>
      <c r="B11" s="6" t="s">
        <v>119</v>
      </c>
      <c r="C11" s="5">
        <v>134511.17421000206</v>
      </c>
      <c r="D11" s="5">
        <v>147596.08071000196</v>
      </c>
      <c r="E11" s="5">
        <v>148000.45353386499</v>
      </c>
      <c r="F11" s="5">
        <v>152357.96271000261</v>
      </c>
      <c r="G11" s="5">
        <v>154775.57871000285</v>
      </c>
      <c r="H11" s="5">
        <v>163625.76278170128</v>
      </c>
      <c r="I11" s="5">
        <v>191789.86709858829</v>
      </c>
      <c r="J11" s="5">
        <v>194834.87566300394</v>
      </c>
      <c r="K11" s="5">
        <v>199009.12223737402</v>
      </c>
      <c r="L11" s="5">
        <v>199009.12223737402</v>
      </c>
      <c r="M11" s="5">
        <v>209527.20539590708</v>
      </c>
      <c r="N11" s="5">
        <v>278390.58341406839</v>
      </c>
      <c r="O11" s="5">
        <v>288969.80049221899</v>
      </c>
      <c r="P11" s="5">
        <v>288969.80049221899</v>
      </c>
      <c r="Q11" s="5">
        <v>332212.42525155924</v>
      </c>
      <c r="R11" s="5">
        <v>331304.74102956057</v>
      </c>
      <c r="S11" s="5">
        <v>356999.84307988244</v>
      </c>
      <c r="T11" s="5">
        <v>353075.51007988298</v>
      </c>
      <c r="U11" s="5">
        <v>361347.39879504935</v>
      </c>
      <c r="V11" s="5">
        <v>387601.38628202374</v>
      </c>
      <c r="W11" s="5">
        <v>387601.38628202374</v>
      </c>
      <c r="X11" s="19"/>
    </row>
    <row r="12" spans="1:24">
      <c r="A12" s="102" t="s">
        <v>136</v>
      </c>
      <c r="B12" s="102"/>
      <c r="C12" s="17">
        <v>3663362.9785851147</v>
      </c>
      <c r="D12" s="17">
        <v>3462936.2879901463</v>
      </c>
      <c r="E12" s="17">
        <v>2832810.6187718487</v>
      </c>
      <c r="F12" s="17">
        <v>4556091.9931051098</v>
      </c>
      <c r="G12" s="17">
        <v>3454749.1052809618</v>
      </c>
      <c r="H12" s="17">
        <v>3571483.176221488</v>
      </c>
      <c r="I12" s="17">
        <v>3888189.3129548659</v>
      </c>
      <c r="J12" s="17">
        <v>3064242.3044352648</v>
      </c>
      <c r="K12" s="17">
        <v>2974831.5818276801</v>
      </c>
      <c r="L12" s="17">
        <v>3557525.8164763772</v>
      </c>
      <c r="M12" s="17">
        <v>3663266.3233008105</v>
      </c>
      <c r="N12" s="17">
        <v>3306029.0988302454</v>
      </c>
      <c r="O12" s="17">
        <v>2763095.2293144939</v>
      </c>
      <c r="P12" s="17">
        <v>2769436.5816521547</v>
      </c>
      <c r="Q12" s="17">
        <v>2724167.7793888925</v>
      </c>
      <c r="R12" s="17">
        <v>3205225.1919820867</v>
      </c>
      <c r="S12" s="17">
        <v>3720000.6077579157</v>
      </c>
      <c r="T12" s="17">
        <v>2864958.3194022886</v>
      </c>
      <c r="U12" s="17">
        <v>2838889.8670419371</v>
      </c>
      <c r="V12" s="17">
        <v>3508401.893350591</v>
      </c>
      <c r="W12" s="17">
        <v>2876929.9685925329</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57000.412193748241</v>
      </c>
      <c r="P20" s="5">
        <v>60243.148761589116</v>
      </c>
      <c r="Q20" s="5">
        <v>78980.151702320392</v>
      </c>
      <c r="R20" s="5">
        <v>80282.127115951589</v>
      </c>
      <c r="S20" s="5">
        <v>80282.127115951589</v>
      </c>
      <c r="T20" s="5">
        <v>83784.767575094171</v>
      </c>
      <c r="U20" s="5">
        <v>84014.314883519022</v>
      </c>
      <c r="V20" s="5">
        <v>93572.343936108227</v>
      </c>
      <c r="W20" s="5">
        <v>93572.343936108227</v>
      </c>
    </row>
    <row r="21" spans="1:23">
      <c r="A21" s="6" t="s">
        <v>126</v>
      </c>
      <c r="B21" s="6" t="s">
        <v>118</v>
      </c>
      <c r="C21" s="5">
        <v>75120.057200005278</v>
      </c>
      <c r="D21" s="5">
        <v>84505.758100005551</v>
      </c>
      <c r="E21" s="5">
        <v>84737.280724937082</v>
      </c>
      <c r="F21" s="5">
        <v>114414.42410000463</v>
      </c>
      <c r="G21" s="5">
        <v>114414.42410000463</v>
      </c>
      <c r="H21" s="5">
        <v>114414.42410000463</v>
      </c>
      <c r="I21" s="5">
        <v>144718.49582630629</v>
      </c>
      <c r="J21" s="5">
        <v>144323.09010000498</v>
      </c>
      <c r="K21" s="5">
        <v>144323.09010000498</v>
      </c>
      <c r="L21" s="5">
        <v>144323.09010000498</v>
      </c>
      <c r="M21" s="5">
        <v>144718.49582630629</v>
      </c>
      <c r="N21" s="5">
        <v>152013.57630000581</v>
      </c>
      <c r="O21" s="5">
        <v>165281.09965680278</v>
      </c>
      <c r="P21" s="5">
        <v>165281.09965680278</v>
      </c>
      <c r="Q21" s="5">
        <v>250968.7440227617</v>
      </c>
      <c r="R21" s="5">
        <v>248152.40707188009</v>
      </c>
      <c r="S21" s="5">
        <v>277899.61677318905</v>
      </c>
      <c r="T21" s="5">
        <v>276525.01677318919</v>
      </c>
      <c r="U21" s="5">
        <v>277282.61955886916</v>
      </c>
      <c r="V21" s="5">
        <v>260006.90677318809</v>
      </c>
      <c r="W21" s="5">
        <v>257793.80077318792</v>
      </c>
    </row>
    <row r="22" spans="1:23">
      <c r="A22" s="6" t="s">
        <v>126</v>
      </c>
      <c r="B22" s="6" t="s">
        <v>119</v>
      </c>
      <c r="C22" s="5">
        <v>47972.346870001107</v>
      </c>
      <c r="D22" s="5">
        <v>54621.524370000647</v>
      </c>
      <c r="E22" s="5">
        <v>54771.172381973221</v>
      </c>
      <c r="F22" s="5">
        <v>57843.056370001148</v>
      </c>
      <c r="G22" s="5">
        <v>57843.056370001148</v>
      </c>
      <c r="H22" s="5">
        <v>57843.056370001148</v>
      </c>
      <c r="I22" s="5">
        <v>63923.853708001501</v>
      </c>
      <c r="J22" s="5">
        <v>63749.198370001526</v>
      </c>
      <c r="K22" s="5">
        <v>63749.198370001526</v>
      </c>
      <c r="L22" s="5">
        <v>63749.198370001526</v>
      </c>
      <c r="M22" s="5">
        <v>63923.853708001501</v>
      </c>
      <c r="N22" s="5">
        <v>120023.13771090335</v>
      </c>
      <c r="O22" s="5">
        <v>127147.59640594387</v>
      </c>
      <c r="P22" s="5">
        <v>127147.59640594387</v>
      </c>
      <c r="Q22" s="5">
        <v>147090.86497923694</v>
      </c>
      <c r="R22" s="5">
        <v>146688.97737000405</v>
      </c>
      <c r="S22" s="5">
        <v>169458.75142032537</v>
      </c>
      <c r="T22" s="5">
        <v>165534.41842032582</v>
      </c>
      <c r="U22" s="5">
        <v>172194.34031524434</v>
      </c>
      <c r="V22" s="5">
        <v>198965.13943740941</v>
      </c>
      <c r="W22" s="5">
        <v>198965.13943740941</v>
      </c>
    </row>
    <row r="23" spans="1:23">
      <c r="A23" s="102" t="s">
        <v>136</v>
      </c>
      <c r="B23" s="102"/>
      <c r="C23" s="17">
        <v>1348286.2562098131</v>
      </c>
      <c r="D23" s="17">
        <v>842500.16858011566</v>
      </c>
      <c r="E23" s="17">
        <v>764866.21698720381</v>
      </c>
      <c r="F23" s="17">
        <v>1852221.9644025615</v>
      </c>
      <c r="G23" s="17">
        <v>833148.85658013693</v>
      </c>
      <c r="H23" s="17">
        <v>833148.85658013693</v>
      </c>
      <c r="I23" s="17">
        <v>871344.38694884954</v>
      </c>
      <c r="J23" s="17">
        <v>868963.6645801377</v>
      </c>
      <c r="K23" s="17">
        <v>797617.66458012559</v>
      </c>
      <c r="L23" s="17">
        <v>797617.66458012559</v>
      </c>
      <c r="M23" s="17">
        <v>1304065.6412134306</v>
      </c>
      <c r="N23" s="17">
        <v>705918.09012103872</v>
      </c>
      <c r="O23" s="17">
        <v>731865.04436662188</v>
      </c>
      <c r="P23" s="17">
        <v>735107.78093446279</v>
      </c>
      <c r="Q23" s="17">
        <v>711262.14869419904</v>
      </c>
      <c r="R23" s="17">
        <v>708705.94766796206</v>
      </c>
      <c r="S23" s="17">
        <v>761222.93141959235</v>
      </c>
      <c r="T23" s="17">
        <v>759426.6388787356</v>
      </c>
      <c r="U23" s="17">
        <v>767713.66274751257</v>
      </c>
      <c r="V23" s="17">
        <v>786126.82625683211</v>
      </c>
      <c r="W23" s="17">
        <v>783913.72025683196</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37999.482797454002</v>
      </c>
      <c r="P31" s="5">
        <v>38951.336923595307</v>
      </c>
      <c r="Q31" s="5">
        <v>50229.171221369499</v>
      </c>
      <c r="R31" s="5">
        <v>52764.639148238595</v>
      </c>
      <c r="S31" s="5">
        <v>52764.639148238595</v>
      </c>
      <c r="T31" s="5">
        <v>67999.750772843865</v>
      </c>
      <c r="U31" s="5">
        <v>68186.051459892726</v>
      </c>
      <c r="V31" s="5">
        <v>69013.1138781193</v>
      </c>
      <c r="W31" s="5">
        <v>69013.1138781193</v>
      </c>
    </row>
    <row r="32" spans="1:23">
      <c r="A32" s="6" t="s">
        <v>143</v>
      </c>
      <c r="B32" s="6" t="s">
        <v>118</v>
      </c>
      <c r="C32" s="5">
        <v>31002.178559995227</v>
      </c>
      <c r="D32" s="5">
        <v>50577.828559992799</v>
      </c>
      <c r="E32" s="5">
        <v>50716.397953307831</v>
      </c>
      <c r="F32" s="5">
        <v>50577.828559992799</v>
      </c>
      <c r="G32" s="5">
        <v>64279.242470469966</v>
      </c>
      <c r="H32" s="5">
        <v>74068.608559989269</v>
      </c>
      <c r="I32" s="5">
        <v>76038.171627276563</v>
      </c>
      <c r="J32" s="5">
        <v>125203.06745320032</v>
      </c>
      <c r="K32" s="5">
        <v>142970.8222697629</v>
      </c>
      <c r="L32" s="5">
        <v>142970.8222697629</v>
      </c>
      <c r="M32" s="5">
        <v>143362.5231526937</v>
      </c>
      <c r="N32" s="5">
        <v>142970.8222697629</v>
      </c>
      <c r="O32" s="5">
        <v>142970.8222697629</v>
      </c>
      <c r="P32" s="5">
        <v>146302.75705997981</v>
      </c>
      <c r="Q32" s="5">
        <v>209195.71505051848</v>
      </c>
      <c r="R32" s="5">
        <v>252563.57945144674</v>
      </c>
      <c r="S32" s="5">
        <v>323950.94535291835</v>
      </c>
      <c r="T32" s="5">
        <v>323950.94535291835</v>
      </c>
      <c r="U32" s="5">
        <v>330793.54293765331</v>
      </c>
      <c r="V32" s="5">
        <v>332461.142576596</v>
      </c>
      <c r="W32" s="5">
        <v>332461.142576596</v>
      </c>
    </row>
    <row r="33" spans="1:23">
      <c r="A33" s="6" t="s">
        <v>143</v>
      </c>
      <c r="B33" s="6" t="s">
        <v>119</v>
      </c>
      <c r="C33" s="5">
        <v>51485.186270001839</v>
      </c>
      <c r="D33" s="5">
        <v>57920.91527000218</v>
      </c>
      <c r="E33" s="5">
        <v>58079.602709098101</v>
      </c>
      <c r="F33" s="5">
        <v>57920.91527000218</v>
      </c>
      <c r="G33" s="5">
        <v>57920.91527000218</v>
      </c>
      <c r="H33" s="5">
        <v>64306.539341700474</v>
      </c>
      <c r="I33" s="5">
        <v>83816.668920394543</v>
      </c>
      <c r="J33" s="5">
        <v>84739.070223002229</v>
      </c>
      <c r="K33" s="5">
        <v>86495.700797372076</v>
      </c>
      <c r="L33" s="5">
        <v>86495.700797372076</v>
      </c>
      <c r="M33" s="5">
        <v>86732.675320104594</v>
      </c>
      <c r="N33" s="5">
        <v>86495.700797372076</v>
      </c>
      <c r="O33" s="5">
        <v>86495.700797372076</v>
      </c>
      <c r="P33" s="5">
        <v>86495.700797372076</v>
      </c>
      <c r="Q33" s="5">
        <v>98215.086951508012</v>
      </c>
      <c r="R33" s="5">
        <v>97946.73971940011</v>
      </c>
      <c r="S33" s="5">
        <v>96641.239719400066</v>
      </c>
      <c r="T33" s="5">
        <v>96641.239719400066</v>
      </c>
      <c r="U33" s="5">
        <v>98004.165849401004</v>
      </c>
      <c r="V33" s="5">
        <v>97736.39490445728</v>
      </c>
      <c r="W33" s="5">
        <v>97736.39490445728</v>
      </c>
    </row>
    <row r="34" spans="1:23">
      <c r="A34" s="102" t="s">
        <v>136</v>
      </c>
      <c r="B34" s="102"/>
      <c r="C34" s="17">
        <v>893823.20261963771</v>
      </c>
      <c r="D34" s="17">
        <v>1192785.5547719011</v>
      </c>
      <c r="E34" s="17">
        <v>638308.32765435579</v>
      </c>
      <c r="F34" s="17">
        <v>1276599.7140644179</v>
      </c>
      <c r="G34" s="17">
        <v>1183628.5616026921</v>
      </c>
      <c r="H34" s="17">
        <v>837878.77300037525</v>
      </c>
      <c r="I34" s="17">
        <v>689367.16753962089</v>
      </c>
      <c r="J34" s="17">
        <v>696064.7596763745</v>
      </c>
      <c r="K34" s="17">
        <v>715589.14506730693</v>
      </c>
      <c r="L34" s="17">
        <v>1360196.2247175402</v>
      </c>
      <c r="M34" s="17">
        <v>1001770.4706454278</v>
      </c>
      <c r="N34" s="17">
        <v>1271810.3840090446</v>
      </c>
      <c r="O34" s="17">
        <v>715264.08586460073</v>
      </c>
      <c r="P34" s="17">
        <v>717777.66478095867</v>
      </c>
      <c r="Q34" s="17">
        <v>713837.05930559221</v>
      </c>
      <c r="R34" s="17">
        <v>720663.82831909403</v>
      </c>
      <c r="S34" s="17">
        <v>723475.04222057236</v>
      </c>
      <c r="T34" s="17">
        <v>738710.15384517761</v>
      </c>
      <c r="U34" s="17">
        <v>746252.96364422247</v>
      </c>
      <c r="V34" s="17">
        <v>1392405.8710094208</v>
      </c>
      <c r="W34" s="17">
        <v>747798.79135918769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426.85136176884743</v>
      </c>
      <c r="Q42" s="5">
        <v>428.02081755451542</v>
      </c>
      <c r="R42" s="5">
        <v>426.85136176884743</v>
      </c>
      <c r="S42" s="5">
        <v>426.85136176884743</v>
      </c>
      <c r="T42" s="5">
        <v>426.85136176884743</v>
      </c>
      <c r="U42" s="5">
        <v>428.02081755451542</v>
      </c>
      <c r="V42" s="5">
        <v>426.85136176884743</v>
      </c>
      <c r="W42" s="5">
        <v>12496.738282993854</v>
      </c>
    </row>
    <row r="43" spans="1:23">
      <c r="A43" s="6" t="s">
        <v>144</v>
      </c>
      <c r="B43" s="6" t="s">
        <v>118</v>
      </c>
      <c r="C43" s="5">
        <v>182213.76860000237</v>
      </c>
      <c r="D43" s="5">
        <v>195788.87814000165</v>
      </c>
      <c r="E43" s="5">
        <v>196325.28602531675</v>
      </c>
      <c r="F43" s="5">
        <v>195788.87814000165</v>
      </c>
      <c r="G43" s="5">
        <v>204072.63460000444</v>
      </c>
      <c r="H43" s="5">
        <v>222162.73060000368</v>
      </c>
      <c r="I43" s="5">
        <v>240822.99693041417</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251726.53613873903</v>
      </c>
      <c r="V43" s="5">
        <v>251595.73360000219</v>
      </c>
      <c r="W43" s="5">
        <v>251595.73360000219</v>
      </c>
    </row>
    <row r="44" spans="1:23">
      <c r="A44" s="6" t="s">
        <v>144</v>
      </c>
      <c r="B44" s="6" t="s">
        <v>119</v>
      </c>
      <c r="C44" s="5">
        <v>25184.061070000094</v>
      </c>
      <c r="D44" s="5">
        <v>25184.061070000094</v>
      </c>
      <c r="E44" s="5">
        <v>25253.058497589129</v>
      </c>
      <c r="F44" s="5">
        <v>26724.411070000268</v>
      </c>
      <c r="G44" s="5">
        <v>29142.027070000498</v>
      </c>
      <c r="H44" s="5">
        <v>31606.587070000649</v>
      </c>
      <c r="I44" s="5">
        <v>34152.724524987723</v>
      </c>
      <c r="J44" s="5">
        <v>36477.027070001117</v>
      </c>
      <c r="K44" s="5">
        <v>38894.643070001344</v>
      </c>
      <c r="L44" s="5">
        <v>38894.643070001344</v>
      </c>
      <c r="M44" s="5">
        <v>39001.203735946568</v>
      </c>
      <c r="N44" s="5">
        <v>38894.643070001344</v>
      </c>
      <c r="O44" s="5">
        <v>38894.643070001344</v>
      </c>
      <c r="P44" s="5">
        <v>38894.643070001344</v>
      </c>
      <c r="Q44" s="5">
        <v>50374.799786244548</v>
      </c>
      <c r="R44" s="5">
        <v>50237.163721254816</v>
      </c>
      <c r="S44" s="5">
        <v>54467.991721255501</v>
      </c>
      <c r="T44" s="5">
        <v>54467.991721255501</v>
      </c>
      <c r="U44" s="5">
        <v>54617.219095834284</v>
      </c>
      <c r="V44" s="5">
        <v>54467.991721255501</v>
      </c>
      <c r="W44" s="5">
        <v>54467.991721255501</v>
      </c>
    </row>
    <row r="45" spans="1:23">
      <c r="A45" s="102" t="s">
        <v>136</v>
      </c>
      <c r="B45" s="102"/>
      <c r="C45" s="17">
        <v>1076486.6596736296</v>
      </c>
      <c r="D45" s="17">
        <v>1090061.7692136287</v>
      </c>
      <c r="E45" s="17">
        <v>1093048.2398142139</v>
      </c>
      <c r="F45" s="17">
        <v>1091602.119213629</v>
      </c>
      <c r="G45" s="17">
        <v>1102303.4916736321</v>
      </c>
      <c r="H45" s="17">
        <v>1564787.3512164748</v>
      </c>
      <c r="I45" s="17">
        <v>1990703.6601516721</v>
      </c>
      <c r="J45" s="17">
        <v>1163359.9296736331</v>
      </c>
      <c r="K45" s="17">
        <v>1129928.9866751286</v>
      </c>
      <c r="L45" s="17">
        <v>1076154.9866735921</v>
      </c>
      <c r="M45" s="17">
        <v>1021330.5071850294</v>
      </c>
      <c r="N45" s="17">
        <v>960924.98667359864</v>
      </c>
      <c r="O45" s="17">
        <v>955500.18667359836</v>
      </c>
      <c r="P45" s="17">
        <v>955764.43803536729</v>
      </c>
      <c r="Q45" s="17">
        <v>969756.56679261127</v>
      </c>
      <c r="R45" s="17">
        <v>1409036.1622294644</v>
      </c>
      <c r="S45" s="17">
        <v>1810210.0101259986</v>
      </c>
      <c r="T45" s="17">
        <v>949014.28268662235</v>
      </c>
      <c r="U45" s="17">
        <v>920981.72531600622</v>
      </c>
      <c r="V45" s="17">
        <v>919022.35668662144</v>
      </c>
      <c r="W45" s="17">
        <v>931092.24360784632</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3191.6243788374604</v>
      </c>
      <c r="N53" s="5">
        <v>5976.1256542911287</v>
      </c>
      <c r="O53" s="5">
        <v>5976.1256542911287</v>
      </c>
      <c r="P53" s="5">
        <v>6296.9111459837286</v>
      </c>
      <c r="Q53" s="5">
        <v>6314.162957342598</v>
      </c>
      <c r="R53" s="5">
        <v>10879.451740374059</v>
      </c>
      <c r="S53" s="5">
        <v>13938.091771330695</v>
      </c>
      <c r="T53" s="5">
        <v>13938.091771330695</v>
      </c>
      <c r="U53" s="5">
        <v>13976.278324128871</v>
      </c>
      <c r="V53" s="5">
        <v>13938.091771330695</v>
      </c>
      <c r="W53" s="5">
        <v>17216.465742281311</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102546.70066147877</v>
      </c>
      <c r="O54" s="5">
        <v>92182.216661478116</v>
      </c>
      <c r="P54" s="5">
        <v>92182.216661478116</v>
      </c>
      <c r="Q54" s="5">
        <v>99594.279298410169</v>
      </c>
      <c r="R54" s="5">
        <v>87647.22778120065</v>
      </c>
      <c r="S54" s="5">
        <v>136778.09261852206</v>
      </c>
      <c r="T54" s="5">
        <v>129492.71261852272</v>
      </c>
      <c r="U54" s="5">
        <v>114837.0811352856</v>
      </c>
      <c r="V54" s="5">
        <v>124347.90802448551</v>
      </c>
      <c r="W54" s="5">
        <v>124347.90802448551</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19869.472631854376</v>
      </c>
      <c r="N55" s="5">
        <v>32977.101835791502</v>
      </c>
      <c r="O55" s="5">
        <v>36431.860218901456</v>
      </c>
      <c r="P55" s="5">
        <v>36431.860218901456</v>
      </c>
      <c r="Q55" s="5">
        <v>36531.673534569672</v>
      </c>
      <c r="R55" s="5">
        <v>36431.860218901456</v>
      </c>
      <c r="S55" s="5">
        <v>36431.860218901456</v>
      </c>
      <c r="T55" s="5">
        <v>36431.860218901456</v>
      </c>
      <c r="U55" s="5">
        <v>36531.673534569672</v>
      </c>
      <c r="V55" s="5">
        <v>36431.860218901456</v>
      </c>
      <c r="W55" s="5">
        <v>36431.860218901456</v>
      </c>
    </row>
    <row r="56" spans="1:23">
      <c r="A56" s="102" t="s">
        <v>136</v>
      </c>
      <c r="B56" s="102"/>
      <c r="C56" s="17">
        <v>181890.89308322046</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172591.23773343614</v>
      </c>
      <c r="N56" s="17">
        <v>195300.32517785497</v>
      </c>
      <c r="O56" s="17">
        <v>188390.59956096427</v>
      </c>
      <c r="P56" s="17">
        <v>188711.38505265687</v>
      </c>
      <c r="Q56" s="17">
        <v>156765.25253449706</v>
      </c>
      <c r="R56" s="17">
        <v>149244.5367667705</v>
      </c>
      <c r="S56" s="17">
        <v>195789.61163515513</v>
      </c>
      <c r="T56" s="17">
        <v>188504.2316351558</v>
      </c>
      <c r="U56" s="17">
        <v>174010.2755464848</v>
      </c>
      <c r="V56" s="17">
        <v>183359.42704111859</v>
      </c>
      <c r="W56" s="17">
        <v>186637.80101206919</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26510.757845223528</v>
      </c>
      <c r="J65" s="5">
        <v>26438.324080619088</v>
      </c>
      <c r="K65" s="5">
        <v>26438.324080619088</v>
      </c>
      <c r="L65" s="5">
        <v>26438.324080619088</v>
      </c>
      <c r="M65" s="5">
        <v>26510.757845223528</v>
      </c>
      <c r="N65" s="5">
        <v>35451.914849894834</v>
      </c>
      <c r="O65" s="5">
        <v>35451.914849894834</v>
      </c>
      <c r="P65" s="5">
        <v>35451.914849894834</v>
      </c>
      <c r="Q65" s="5">
        <v>35549.043383730183</v>
      </c>
      <c r="R65" s="5">
        <v>60830.119000002473</v>
      </c>
      <c r="S65" s="5">
        <v>72558.414357803849</v>
      </c>
      <c r="T65" s="5">
        <v>72558.414357803849</v>
      </c>
      <c r="U65" s="5">
        <v>72757.204534126606</v>
      </c>
      <c r="V65" s="5">
        <v>72558.414357803849</v>
      </c>
      <c r="W65" s="5">
        <v>72558.414357803849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162875.96699881382</v>
      </c>
      <c r="D67" s="17">
        <v>162875.96699881382</v>
      </c>
      <c r="E67" s="17">
        <v>163322.20252483798</v>
      </c>
      <c r="F67" s="17">
        <v>162875.96699881382</v>
      </c>
      <c r="G67" s="17">
        <v>162875.96699881382</v>
      </c>
      <c r="H67" s="17">
        <v>162875.96699881382</v>
      </c>
      <c r="I67" s="17">
        <v>163508.46652348599</v>
      </c>
      <c r="J67" s="17">
        <v>163061.72207943271</v>
      </c>
      <c r="K67" s="17">
        <v>163061.72207943271</v>
      </c>
      <c r="L67" s="17">
        <v>163061.72207943271</v>
      </c>
      <c r="M67" s="17">
        <v>163508.46652348599</v>
      </c>
      <c r="N67" s="17">
        <v>172075.31284870848</v>
      </c>
      <c r="O67" s="17">
        <v>172075.31284870848</v>
      </c>
      <c r="P67" s="17">
        <v>172075.31284870848</v>
      </c>
      <c r="Q67" s="17">
        <v>172546.75206199265</v>
      </c>
      <c r="R67" s="17">
        <v>217574.71699879572</v>
      </c>
      <c r="S67" s="17">
        <v>229303.01235659709</v>
      </c>
      <c r="T67" s="17">
        <v>229303.01235659709</v>
      </c>
      <c r="U67" s="17">
        <v>229931.23978771095</v>
      </c>
      <c r="V67" s="17">
        <v>227487.41235659728</v>
      </c>
      <c r="W67" s="17">
        <v>227487.41235659728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1963956.3478076295</v>
      </c>
      <c r="D4" s="5">
        <v>1932726.5639785929</v>
      </c>
      <c r="E4" s="5">
        <v>2080952.7019823871</v>
      </c>
      <c r="F4" s="5">
        <v>1953126.9476024762</v>
      </c>
      <c r="G4" s="5">
        <v>1910241.6271888528</v>
      </c>
      <c r="H4" s="5">
        <v>1854719.125423121</v>
      </c>
      <c r="I4" s="5">
        <v>2084389.7644760907</v>
      </c>
      <c r="J4" s="5">
        <v>1876706.7005300485</v>
      </c>
      <c r="K4" s="5">
        <v>1831431.4882028631</v>
      </c>
      <c r="L4" s="5">
        <v>2056209.5205870746</v>
      </c>
      <c r="M4" s="5">
        <v>2036618.5898653045</v>
      </c>
      <c r="N4" s="5">
        <v>1610786.7646157683</v>
      </c>
      <c r="O4" s="5">
        <v>1640355.8478057277</v>
      </c>
      <c r="P4" s="5">
        <v>1668561.039198589</v>
      </c>
      <c r="Q4" s="5">
        <v>1047103.5465957604</v>
      </c>
      <c r="R4" s="5">
        <v>972604.43561192707</v>
      </c>
      <c r="S4" s="5">
        <v>833468.26278448245</v>
      </c>
      <c r="T4" s="5">
        <v>833652.81149732985</v>
      </c>
      <c r="U4" s="5">
        <v>829517.82941593183</v>
      </c>
      <c r="V4" s="5">
        <v>828082.45403947961</v>
      </c>
      <c r="W4" s="5">
        <v>828775.78785108263</v>
      </c>
      <c r="X4" s="19"/>
    </row>
    <row r="5" spans="1:24">
      <c r="A5" s="6" t="s">
        <v>75</v>
      </c>
      <c r="B5" s="6" t="s">
        <v>112</v>
      </c>
      <c r="C5" s="5">
        <v>260896.32725281679</v>
      </c>
      <c r="D5" s="5">
        <v>271690.58785503882</v>
      </c>
      <c r="E5" s="5">
        <v>270668.81406994909</v>
      </c>
      <c r="F5" s="5">
        <v>264070.82994901034</v>
      </c>
      <c r="G5" s="5">
        <v>257739.71906516215</v>
      </c>
      <c r="H5" s="5">
        <v>243839.60847827871</v>
      </c>
      <c r="I5" s="5">
        <v>257709.30742495539</v>
      </c>
      <c r="J5" s="5">
        <v>236557.30468672517</v>
      </c>
      <c r="K5" s="5">
        <v>229747.56735591919</v>
      </c>
      <c r="L5" s="5">
        <v>213161.42513548231</v>
      </c>
      <c r="M5" s="5">
        <v>180673.21697983574</v>
      </c>
      <c r="N5" s="5">
        <v>174141.02092150439</v>
      </c>
      <c r="O5" s="5">
        <v>169441.77935826403</v>
      </c>
      <c r="P5" s="5">
        <v>160492.62986551155</v>
      </c>
      <c r="Q5" s="5">
        <v>160098.47068013609</v>
      </c>
      <c r="R5" s="5">
        <v>160906.77610445509</v>
      </c>
      <c r="S5" s="5">
        <v>172725.21593407757</v>
      </c>
      <c r="T5" s="5">
        <v>164608.36787139464</v>
      </c>
      <c r="U5" s="5">
        <v>174296.20789918388</v>
      </c>
      <c r="V5" s="5">
        <v>178928.22675554699</v>
      </c>
      <c r="W5" s="5">
        <v>163672.02619617817</v>
      </c>
      <c r="X5" s="19"/>
    </row>
    <row r="6" spans="1:24">
      <c r="A6" s="6" t="s">
        <v>75</v>
      </c>
      <c r="B6" s="6" t="s">
        <v>113</v>
      </c>
      <c r="C6" s="5">
        <v>237815.08179621265</v>
      </c>
      <c r="D6" s="5">
        <v>246248.7059710646</v>
      </c>
      <c r="E6" s="5">
        <v>236615.37786093869</v>
      </c>
      <c r="F6" s="5">
        <v>237524.15791979284</v>
      </c>
      <c r="G6" s="5">
        <v>233048.35155336969</v>
      </c>
      <c r="H6" s="5">
        <v>235706.68386495078</v>
      </c>
      <c r="I6" s="5">
        <v>250564.72425195843</v>
      </c>
      <c r="J6" s="5">
        <v>258853.73584509181</v>
      </c>
      <c r="K6" s="5">
        <v>255973.88895613968</v>
      </c>
      <c r="L6" s="5">
        <v>263346.02296501136</v>
      </c>
      <c r="M6" s="5">
        <v>252367.80012971038</v>
      </c>
      <c r="N6" s="5">
        <v>1050428.9760940981</v>
      </c>
      <c r="O6" s="5">
        <v>1009217.4786013229</v>
      </c>
      <c r="P6" s="5">
        <v>895662.4977319804</v>
      </c>
      <c r="Q6" s="5">
        <v>775444.53849062801</v>
      </c>
      <c r="R6" s="5">
        <v>844707.07597474544</v>
      </c>
      <c r="S6" s="5">
        <v>1102026.2288510972</v>
      </c>
      <c r="T6" s="5">
        <v>1090196.8501335434</v>
      </c>
      <c r="U6" s="5">
        <v>824823.37373483798</v>
      </c>
      <c r="V6" s="5">
        <v>817736.08787061891</v>
      </c>
      <c r="W6" s="5">
        <v>820902.00630764978</v>
      </c>
      <c r="X6" s="19"/>
    </row>
    <row r="7" spans="1:24">
      <c r="A7" s="6" t="s">
        <v>75</v>
      </c>
      <c r="B7" s="6" t="s">
        <v>114</v>
      </c>
      <c r="C7" s="5">
        <v>10454.794603592631</v>
      </c>
      <c r="D7" s="5">
        <v>8599.6137415141002</v>
      </c>
      <c r="E7" s="5">
        <v>14180.99461215765</v>
      </c>
      <c r="F7" s="5">
        <v>16770.635439306378</v>
      </c>
      <c r="G7" s="5">
        <v>17970.43893041409</v>
      </c>
      <c r="H7" s="5">
        <v>13801.690895831218</v>
      </c>
      <c r="I7" s="5">
        <v>15789.228535822778</v>
      </c>
      <c r="J7" s="5">
        <v>20598.938983372052</v>
      </c>
      <c r="K7" s="5">
        <v>28876.190262844513</v>
      </c>
      <c r="L7" s="5">
        <v>26369.687831768013</v>
      </c>
      <c r="M7" s="5">
        <v>28954.438243956272</v>
      </c>
      <c r="N7" s="5">
        <v>936933.13957054249</v>
      </c>
      <c r="O7" s="5">
        <v>955719.43799095531</v>
      </c>
      <c r="P7" s="5">
        <v>883362.71054758644</v>
      </c>
      <c r="Q7" s="5">
        <v>1444857.2594387648</v>
      </c>
      <c r="R7" s="5">
        <v>1604262.0310892656</v>
      </c>
      <c r="S7" s="5">
        <v>3199497.5373174446</v>
      </c>
      <c r="T7" s="5">
        <v>2613946.6498153047</v>
      </c>
      <c r="U7" s="5">
        <v>3162687.4118760177</v>
      </c>
      <c r="V7" s="5">
        <v>3822162.7870962378</v>
      </c>
      <c r="W7" s="5">
        <v>3667220.4014561456</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2473122.5514602517</v>
      </c>
      <c r="D12" s="17">
        <v>2459265.4715462103</v>
      </c>
      <c r="E12" s="17">
        <v>2602417.8885254329</v>
      </c>
      <c r="F12" s="17">
        <v>2471492.570910586</v>
      </c>
      <c r="G12" s="17">
        <v>2419000.1367377988</v>
      </c>
      <c r="H12" s="17">
        <v>2348067.1086621815</v>
      </c>
      <c r="I12" s="17">
        <v>2608453.0246888273</v>
      </c>
      <c r="J12" s="17">
        <v>2392716.6800452373</v>
      </c>
      <c r="K12" s="17">
        <v>2346029.1347777662</v>
      </c>
      <c r="L12" s="17">
        <v>2559086.6565193357</v>
      </c>
      <c r="M12" s="17">
        <v>2498614.0452188067</v>
      </c>
      <c r="N12" s="17">
        <v>3772289.9012019131</v>
      </c>
      <c r="O12" s="17">
        <v>3774734.5437562698</v>
      </c>
      <c r="P12" s="17">
        <v>3608078.8773436672</v>
      </c>
      <c r="Q12" s="17">
        <v>3427503.8152052891</v>
      </c>
      <c r="R12" s="17">
        <v>3582480.3187803933</v>
      </c>
      <c r="S12" s="17">
        <v>5307717.2448871015</v>
      </c>
      <c r="T12" s="17">
        <v>4702404.6793175731</v>
      </c>
      <c r="U12" s="17">
        <v>4991324.8229259718</v>
      </c>
      <c r="V12" s="17">
        <v>5646909.555761883</v>
      </c>
      <c r="W12" s="17">
        <v>5480570.2218110561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984176.96848428983</v>
      </c>
      <c r="D15" s="5">
        <v>989101.58116561244</v>
      </c>
      <c r="E15" s="5">
        <v>1052215.3096196612</v>
      </c>
      <c r="F15" s="5">
        <v>937562.07265902986</v>
      </c>
      <c r="G15" s="5">
        <v>924370.66912924557</v>
      </c>
      <c r="H15" s="5">
        <v>901827.23321544763</v>
      </c>
      <c r="I15" s="5">
        <v>1151321.9064384773</v>
      </c>
      <c r="J15" s="5">
        <v>1049888.3072198525</v>
      </c>
      <c r="K15" s="5">
        <v>1008096.0059943016</v>
      </c>
      <c r="L15" s="5">
        <v>1216576.2194919973</v>
      </c>
      <c r="M15" s="5">
        <v>1185039.0900683331</v>
      </c>
      <c r="N15" s="5">
        <v>746452.61328626878</v>
      </c>
      <c r="O15" s="5">
        <v>754861.61750147364</v>
      </c>
      <c r="P15" s="5">
        <v>767379.34063585359</v>
      </c>
      <c r="Q15" s="5">
        <v>285699.03533195111</v>
      </c>
      <c r="R15" s="5">
        <v>288931.37260539184</v>
      </c>
      <c r="S15" s="5">
        <v>289733.95975148649</v>
      </c>
      <c r="T15" s="5">
        <v>286523.61116696656</v>
      </c>
      <c r="U15" s="5">
        <v>284089.46330190927</v>
      </c>
      <c r="V15" s="5">
        <v>282510.67543633818</v>
      </c>
      <c r="W15" s="5">
        <v>282510.67543633597</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2238.7848305651873</v>
      </c>
      <c r="D17" s="5">
        <v>2370.9646649140564</v>
      </c>
      <c r="E17" s="5">
        <v>7237.170428369971</v>
      </c>
      <c r="F17" s="5">
        <v>4743.519088599257</v>
      </c>
      <c r="G17" s="5">
        <v>5007.3241951685723</v>
      </c>
      <c r="H17" s="5">
        <v>5264.4580056929808</v>
      </c>
      <c r="I17" s="5">
        <v>5386.0372603146188</v>
      </c>
      <c r="J17" s="5">
        <v>5568.7461473463591</v>
      </c>
      <c r="K17" s="5">
        <v>5717.7034048460428</v>
      </c>
      <c r="L17" s="5">
        <v>5937.7686231661855</v>
      </c>
      <c r="M17" s="5">
        <v>6151.3876804384699</v>
      </c>
      <c r="N17" s="5">
        <v>300211.90623165731</v>
      </c>
      <c r="O17" s="5">
        <v>298258.25707378209</v>
      </c>
      <c r="P17" s="5">
        <v>295917.82076225046</v>
      </c>
      <c r="Q17" s="5">
        <v>273552.42096296116</v>
      </c>
      <c r="R17" s="5">
        <v>276564.9572013038</v>
      </c>
      <c r="S17" s="5">
        <v>291610.71338137618</v>
      </c>
      <c r="T17" s="5">
        <v>288939.87657118705</v>
      </c>
      <c r="U17" s="5">
        <v>293682.51702683308</v>
      </c>
      <c r="V17" s="5">
        <v>293094.82945312769</v>
      </c>
      <c r="W17" s="5">
        <v>293039.09169148334</v>
      </c>
    </row>
    <row r="18" spans="1:23">
      <c r="A18" s="6" t="s">
        <v>126</v>
      </c>
      <c r="B18" s="6" t="s">
        <v>114</v>
      </c>
      <c r="C18" s="5">
        <v>1417.1326518838691</v>
      </c>
      <c r="D18" s="5">
        <v>289.71960951909301</v>
      </c>
      <c r="E18" s="5">
        <v>2179.7763502317976</v>
      </c>
      <c r="F18" s="5">
        <v>3014.9795815139819</v>
      </c>
      <c r="G18" s="5">
        <v>2778.3534324512088</v>
      </c>
      <c r="H18" s="5">
        <v>2566.2664757148564</v>
      </c>
      <c r="I18" s="5">
        <v>2599.7655930509159</v>
      </c>
      <c r="J18" s="5">
        <v>3402.4575164455391</v>
      </c>
      <c r="K18" s="5">
        <v>11497.452672456257</v>
      </c>
      <c r="L18" s="5">
        <v>6801.9747312361924</v>
      </c>
      <c r="M18" s="5">
        <v>10786.196497594645</v>
      </c>
      <c r="N18" s="5">
        <v>804982.94638151699</v>
      </c>
      <c r="O18" s="5">
        <v>844362.73273816716</v>
      </c>
      <c r="P18" s="5">
        <v>769729.12757992942</v>
      </c>
      <c r="Q18" s="5">
        <v>1289817.7315226863</v>
      </c>
      <c r="R18" s="5">
        <v>1405793.3813016219</v>
      </c>
      <c r="S18" s="5">
        <v>2251882.3869029982</v>
      </c>
      <c r="T18" s="5">
        <v>1867665.0904339461</v>
      </c>
      <c r="U18" s="5">
        <v>2235040.5487612421</v>
      </c>
      <c r="V18" s="5">
        <v>2496204.977047462</v>
      </c>
      <c r="W18" s="5">
        <v>2630868.2899058112</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987832.88596673892</v>
      </c>
      <c r="D23" s="17">
        <v>991762.26544004562</v>
      </c>
      <c r="E23" s="17">
        <v>1061632.2563982629</v>
      </c>
      <c r="F23" s="17">
        <v>945320.57132914313</v>
      </c>
      <c r="G23" s="17">
        <v>932156.34675686539</v>
      </c>
      <c r="H23" s="17">
        <v>909657.95769685542</v>
      </c>
      <c r="I23" s="17">
        <v>1159307.709291843</v>
      </c>
      <c r="J23" s="17">
        <v>1058859.5108836445</v>
      </c>
      <c r="K23" s="17">
        <v>1025311.1620716039</v>
      </c>
      <c r="L23" s="17">
        <v>1229315.9628463998</v>
      </c>
      <c r="M23" s="17">
        <v>1201976.6742463664</v>
      </c>
      <c r="N23" s="17">
        <v>1851647.465899443</v>
      </c>
      <c r="O23" s="17">
        <v>1897482.607313423</v>
      </c>
      <c r="P23" s="17">
        <v>1833026.2889780332</v>
      </c>
      <c r="Q23" s="17">
        <v>1849069.1878175987</v>
      </c>
      <c r="R23" s="17">
        <v>1971289.7111083176</v>
      </c>
      <c r="S23" s="17">
        <v>2833227.0600358611</v>
      </c>
      <c r="T23" s="17">
        <v>2443128.5781720998</v>
      </c>
      <c r="U23" s="17">
        <v>2812812.5290899845</v>
      </c>
      <c r="V23" s="17">
        <v>3071810.4819369279</v>
      </c>
      <c r="W23" s="17">
        <v>3206418.0570336306</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979779.37932333956</v>
      </c>
      <c r="D26" s="5">
        <v>943624.98281298077</v>
      </c>
      <c r="E26" s="5">
        <v>1028737.3923627253</v>
      </c>
      <c r="F26" s="5">
        <v>1015564.8749434464</v>
      </c>
      <c r="G26" s="5">
        <v>985870.95805960696</v>
      </c>
      <c r="H26" s="5">
        <v>952891.89220767282</v>
      </c>
      <c r="I26" s="5">
        <v>933067.85803761368</v>
      </c>
      <c r="J26" s="5">
        <v>826818.39331019565</v>
      </c>
      <c r="K26" s="5">
        <v>823335.48220856162</v>
      </c>
      <c r="L26" s="5">
        <v>839633.30109507754</v>
      </c>
      <c r="M26" s="5">
        <v>851579.49979697156</v>
      </c>
      <c r="N26" s="5">
        <v>864334.1513294992</v>
      </c>
      <c r="O26" s="5">
        <v>885494.23030425457</v>
      </c>
      <c r="P26" s="5">
        <v>901181.69856273569</v>
      </c>
      <c r="Q26" s="5">
        <v>761404.51126380917</v>
      </c>
      <c r="R26" s="5">
        <v>683673.06300653529</v>
      </c>
      <c r="S26" s="5">
        <v>543734.30303299602</v>
      </c>
      <c r="T26" s="5">
        <v>547129.20033036324</v>
      </c>
      <c r="U26" s="5">
        <v>545428.36611402268</v>
      </c>
      <c r="V26" s="5">
        <v>545571.77860314131</v>
      </c>
      <c r="W26" s="5">
        <v>546265.11241474678</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79796.972266611221</v>
      </c>
      <c r="D28" s="5">
        <v>80105.809368862421</v>
      </c>
      <c r="E28" s="5">
        <v>90807.804028825631</v>
      </c>
      <c r="F28" s="5">
        <v>86426.816693598812</v>
      </c>
      <c r="G28" s="5">
        <v>86858.845826125209</v>
      </c>
      <c r="H28" s="5">
        <v>87279.949490724292</v>
      </c>
      <c r="I28" s="5">
        <v>87694.560331494926</v>
      </c>
      <c r="J28" s="5">
        <v>83857.330630413358</v>
      </c>
      <c r="K28" s="5">
        <v>83993.408763384286</v>
      </c>
      <c r="L28" s="5">
        <v>84194.446729197647</v>
      </c>
      <c r="M28" s="5">
        <v>84605.404288685575</v>
      </c>
      <c r="N28" s="5">
        <v>156154.33680580859</v>
      </c>
      <c r="O28" s="5">
        <v>149098.04675978239</v>
      </c>
      <c r="P28" s="5">
        <v>142096.69045431929</v>
      </c>
      <c r="Q28" s="5">
        <v>244076.28274654518</v>
      </c>
      <c r="R28" s="5">
        <v>330222.94948569627</v>
      </c>
      <c r="S28" s="5">
        <v>564535.83530044346</v>
      </c>
      <c r="T28" s="5">
        <v>601515.33562069142</v>
      </c>
      <c r="U28" s="5">
        <v>531140.85670800495</v>
      </c>
      <c r="V28" s="5">
        <v>524641.2584174911</v>
      </c>
      <c r="W28" s="5">
        <v>527862.91461616638</v>
      </c>
    </row>
    <row r="29" spans="1:23">
      <c r="A29" s="6" t="s">
        <v>143</v>
      </c>
      <c r="B29" s="6" t="s">
        <v>114</v>
      </c>
      <c r="C29" s="5">
        <v>284.86844607585175</v>
      </c>
      <c r="D29" s="5">
        <v>66.997450547703238</v>
      </c>
      <c r="E29" s="5">
        <v>419.4317570977467</v>
      </c>
      <c r="F29" s="5">
        <v>1669.3148979009236</v>
      </c>
      <c r="G29" s="5">
        <v>769.94442531108871</v>
      </c>
      <c r="H29" s="5">
        <v>132.32238997242419</v>
      </c>
      <c r="I29" s="5">
        <v>15.09857806847131</v>
      </c>
      <c r="J29" s="5">
        <v>2313.1975370212026</v>
      </c>
      <c r="K29" s="5">
        <v>1209.6460548969219</v>
      </c>
      <c r="L29" s="5">
        <v>3015.2082269497641</v>
      </c>
      <c r="M29" s="5">
        <v>503.18774532226462</v>
      </c>
      <c r="N29" s="5">
        <v>27296.495429040642</v>
      </c>
      <c r="O29" s="5">
        <v>16890.997362588994</v>
      </c>
      <c r="P29" s="5">
        <v>16575.5439663258</v>
      </c>
      <c r="Q29" s="5">
        <v>43048.624286638718</v>
      </c>
      <c r="R29" s="5">
        <v>83174.514562127646</v>
      </c>
      <c r="S29" s="5">
        <v>353294.87324942194</v>
      </c>
      <c r="T29" s="5">
        <v>453831.97117509198</v>
      </c>
      <c r="U29" s="5">
        <v>477471.44938558643</v>
      </c>
      <c r="V29" s="5">
        <v>480642.19976667943</v>
      </c>
      <c r="W29" s="5">
        <v>528908.31817335333</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1059861.2200360266</v>
      </c>
      <c r="D34" s="17">
        <v>1023797.789632391</v>
      </c>
      <c r="E34" s="17">
        <v>1119964.6281486489</v>
      </c>
      <c r="F34" s="17">
        <v>1103661.0065349462</v>
      </c>
      <c r="G34" s="17">
        <v>1073499.7483110433</v>
      </c>
      <c r="H34" s="17">
        <v>1040304.1640883695</v>
      </c>
      <c r="I34" s="17">
        <v>1020777.516947177</v>
      </c>
      <c r="J34" s="17">
        <v>912988.92147763027</v>
      </c>
      <c r="K34" s="17">
        <v>908538.53702684282</v>
      </c>
      <c r="L34" s="17">
        <v>926842.95605122496</v>
      </c>
      <c r="M34" s="17">
        <v>936688.09183097933</v>
      </c>
      <c r="N34" s="17">
        <v>1047784.9835643484</v>
      </c>
      <c r="O34" s="17">
        <v>1051483.2744266258</v>
      </c>
      <c r="P34" s="17">
        <v>1059853.9329833807</v>
      </c>
      <c r="Q34" s="17">
        <v>1048529.418296993</v>
      </c>
      <c r="R34" s="17">
        <v>1097070.5270543592</v>
      </c>
      <c r="S34" s="17">
        <v>1461565.0115828612</v>
      </c>
      <c r="T34" s="17">
        <v>1602476.5071261467</v>
      </c>
      <c r="U34" s="17">
        <v>1554040.6722076142</v>
      </c>
      <c r="V34" s="17">
        <v>1550855.236787312</v>
      </c>
      <c r="W34" s="17">
        <v>1603036.3452042665</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260896.32725281679</v>
      </c>
      <c r="D38" s="5">
        <v>271690.58785503882</v>
      </c>
      <c r="E38" s="5">
        <v>270668.81406994909</v>
      </c>
      <c r="F38" s="5">
        <v>264070.82994901034</v>
      </c>
      <c r="G38" s="5">
        <v>257739.71906516215</v>
      </c>
      <c r="H38" s="5">
        <v>243839.60847827871</v>
      </c>
      <c r="I38" s="5">
        <v>257709.30742495539</v>
      </c>
      <c r="J38" s="5">
        <v>236557.30468672517</v>
      </c>
      <c r="K38" s="5">
        <v>229747.56735591919</v>
      </c>
      <c r="L38" s="5">
        <v>213161.42513548231</v>
      </c>
      <c r="M38" s="5">
        <v>180673.21697983574</v>
      </c>
      <c r="N38" s="5">
        <v>174141.02092150439</v>
      </c>
      <c r="O38" s="5">
        <v>169441.77935826403</v>
      </c>
      <c r="P38" s="5">
        <v>160492.62986551155</v>
      </c>
      <c r="Q38" s="5">
        <v>160098.47068013609</v>
      </c>
      <c r="R38" s="5">
        <v>160906.77610445509</v>
      </c>
      <c r="S38" s="5">
        <v>172725.21593407757</v>
      </c>
      <c r="T38" s="5">
        <v>164608.36787139464</v>
      </c>
      <c r="U38" s="5">
        <v>174296.20789918388</v>
      </c>
      <c r="V38" s="5">
        <v>178928.22675554699</v>
      </c>
      <c r="W38" s="5">
        <v>163672.02619617817</v>
      </c>
    </row>
    <row r="39" spans="1:23">
      <c r="A39" s="6" t="s">
        <v>144</v>
      </c>
      <c r="B39" s="6" t="s">
        <v>113</v>
      </c>
      <c r="C39" s="5">
        <v>3033.038038833924</v>
      </c>
      <c r="D39" s="5">
        <v>1493.8373130644052</v>
      </c>
      <c r="E39" s="5">
        <v>1413.0529880881636</v>
      </c>
      <c r="F39" s="5">
        <v>1793.9506225088819</v>
      </c>
      <c r="G39" s="5">
        <v>2110.0684546307007</v>
      </c>
      <c r="H39" s="5">
        <v>1183.6294163506925</v>
      </c>
      <c r="I39" s="5">
        <v>1264.5035254841391</v>
      </c>
      <c r="J39" s="5">
        <v>1082.6827358640116</v>
      </c>
      <c r="K39" s="5">
        <v>1888.187016387132</v>
      </c>
      <c r="L39" s="5">
        <v>4265.2922001108409</v>
      </c>
      <c r="M39" s="5">
        <v>6031.3844575006988</v>
      </c>
      <c r="N39" s="5">
        <v>188569.63081934763</v>
      </c>
      <c r="O39" s="5">
        <v>171423.5795245241</v>
      </c>
      <c r="P39" s="5">
        <v>125357.06568851879</v>
      </c>
      <c r="Q39" s="5">
        <v>90161.607485850356</v>
      </c>
      <c r="R39" s="5">
        <v>60265.555282048001</v>
      </c>
      <c r="S39" s="5">
        <v>245879.68016927759</v>
      </c>
      <c r="T39" s="5">
        <v>199741.63794166475</v>
      </c>
      <c r="U39" s="5">
        <v>0</v>
      </c>
      <c r="V39" s="5">
        <v>0</v>
      </c>
      <c r="W39" s="5">
        <v>0</v>
      </c>
    </row>
    <row r="40" spans="1:23">
      <c r="A40" s="6" t="s">
        <v>144</v>
      </c>
      <c r="B40" s="6" t="s">
        <v>114</v>
      </c>
      <c r="C40" s="5">
        <v>3254.5902934493688</v>
      </c>
      <c r="D40" s="5">
        <v>1728.9306404604686</v>
      </c>
      <c r="E40" s="5">
        <v>1152.7458015153518</v>
      </c>
      <c r="F40" s="5">
        <v>857.59301911850434</v>
      </c>
      <c r="G40" s="5">
        <v>2739.9392673574844</v>
      </c>
      <c r="H40" s="5">
        <v>915.52260390943559</v>
      </c>
      <c r="I40" s="5">
        <v>1058.0632789672786</v>
      </c>
      <c r="J40" s="5">
        <v>1531.7355412889815</v>
      </c>
      <c r="K40" s="5">
        <v>2706.0793209894027</v>
      </c>
      <c r="L40" s="5">
        <v>3031.0775630131652</v>
      </c>
      <c r="M40" s="5">
        <v>5633.1543484723707</v>
      </c>
      <c r="N40" s="5">
        <v>23648.624555101109</v>
      </c>
      <c r="O40" s="5">
        <v>15004.072194052071</v>
      </c>
      <c r="P40" s="5">
        <v>25364.447885959264</v>
      </c>
      <c r="Q40" s="5">
        <v>28759.240546932364</v>
      </c>
      <c r="R40" s="5">
        <v>30254.299307144265</v>
      </c>
      <c r="S40" s="5">
        <v>281923.72152884019</v>
      </c>
      <c r="T40" s="5">
        <v>65297.457145077111</v>
      </c>
      <c r="U40" s="5">
        <v>220771.32680749931</v>
      </c>
      <c r="V40" s="5">
        <v>463641.91105188365</v>
      </c>
      <c r="W40" s="5">
        <v>261429.77113031311</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267183.95558510005</v>
      </c>
      <c r="D45" s="17">
        <v>274913.35580856371</v>
      </c>
      <c r="E45" s="17">
        <v>273234.61285955261</v>
      </c>
      <c r="F45" s="17">
        <v>266722.37359063776</v>
      </c>
      <c r="G45" s="17">
        <v>262589.72678715031</v>
      </c>
      <c r="H45" s="17">
        <v>245938.76049853882</v>
      </c>
      <c r="I45" s="17">
        <v>260031.87422940682</v>
      </c>
      <c r="J45" s="17">
        <v>239171.72296387816</v>
      </c>
      <c r="K45" s="17">
        <v>234341.83369329572</v>
      </c>
      <c r="L45" s="17">
        <v>220457.79489860631</v>
      </c>
      <c r="M45" s="17">
        <v>192337.75578580881</v>
      </c>
      <c r="N45" s="17">
        <v>386359.27629595314</v>
      </c>
      <c r="O45" s="17">
        <v>355869.43107684015</v>
      </c>
      <c r="P45" s="17">
        <v>311214.14343998965</v>
      </c>
      <c r="Q45" s="17">
        <v>279019.31871291884</v>
      </c>
      <c r="R45" s="17">
        <v>251426.63069364737</v>
      </c>
      <c r="S45" s="17">
        <v>700528.61763219535</v>
      </c>
      <c r="T45" s="17">
        <v>429647.46295813652</v>
      </c>
      <c r="U45" s="17">
        <v>395067.53470668319</v>
      </c>
      <c r="V45" s="17">
        <v>642570.1378074307</v>
      </c>
      <c r="W45" s="17">
        <v>425101.79732649127</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152746.28666020231</v>
      </c>
      <c r="D50" s="5">
        <v>162278.09462422371</v>
      </c>
      <c r="E50" s="5">
        <v>137157.35041565495</v>
      </c>
      <c r="F50" s="5">
        <v>144559.87151508586</v>
      </c>
      <c r="G50" s="5">
        <v>139072.11307744522</v>
      </c>
      <c r="H50" s="5">
        <v>141978.64695218284</v>
      </c>
      <c r="I50" s="5">
        <v>156219.62313466475</v>
      </c>
      <c r="J50" s="5">
        <v>168344.97633146809</v>
      </c>
      <c r="K50" s="5">
        <v>164374.58977152224</v>
      </c>
      <c r="L50" s="5">
        <v>168948.51541253668</v>
      </c>
      <c r="M50" s="5">
        <v>155579.62370308561</v>
      </c>
      <c r="N50" s="5">
        <v>405493.10223728453</v>
      </c>
      <c r="O50" s="5">
        <v>390437.59524323442</v>
      </c>
      <c r="P50" s="5">
        <v>332290.92082689179</v>
      </c>
      <c r="Q50" s="5">
        <v>167654.22729527118</v>
      </c>
      <c r="R50" s="5">
        <v>177653.61400569737</v>
      </c>
      <c r="S50" s="5">
        <v>0</v>
      </c>
      <c r="T50" s="5">
        <v>0</v>
      </c>
      <c r="U50" s="5">
        <v>0</v>
      </c>
      <c r="V50" s="5">
        <v>0</v>
      </c>
      <c r="W50" s="5">
        <v>0</v>
      </c>
    </row>
    <row r="51" spans="1:23">
      <c r="A51" s="6" t="s">
        <v>145</v>
      </c>
      <c r="B51" s="6" t="s">
        <v>114</v>
      </c>
      <c r="C51" s="5">
        <v>5498.2032121835455</v>
      </c>
      <c r="D51" s="5">
        <v>6513.9660409868347</v>
      </c>
      <c r="E51" s="5">
        <v>10429.040703312754</v>
      </c>
      <c r="F51" s="5">
        <v>11228.747940772972</v>
      </c>
      <c r="G51" s="5">
        <v>11682.201805294308</v>
      </c>
      <c r="H51" s="5">
        <v>10187.579426234503</v>
      </c>
      <c r="I51" s="5">
        <v>12116.301085736115</v>
      </c>
      <c r="J51" s="5">
        <v>13351.548388616322</v>
      </c>
      <c r="K51" s="5">
        <v>13463.01221450193</v>
      </c>
      <c r="L51" s="5">
        <v>13521.427310568894</v>
      </c>
      <c r="M51" s="5">
        <v>12031.899652567001</v>
      </c>
      <c r="N51" s="5">
        <v>81005.073204883753</v>
      </c>
      <c r="O51" s="5">
        <v>79461.635696147336</v>
      </c>
      <c r="P51" s="5">
        <v>71693.591115372081</v>
      </c>
      <c r="Q51" s="5">
        <v>83231.663082507337</v>
      </c>
      <c r="R51" s="5">
        <v>85039.835918371784</v>
      </c>
      <c r="S51" s="5">
        <v>312396.55563618458</v>
      </c>
      <c r="T51" s="5">
        <v>227152.13106118923</v>
      </c>
      <c r="U51" s="5">
        <v>229404.08692168997</v>
      </c>
      <c r="V51" s="5">
        <v>381673.69923021307</v>
      </c>
      <c r="W51" s="5">
        <v>246014.0222466671</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158244.48987238586</v>
      </c>
      <c r="D56" s="17">
        <v>168792.06066521053</v>
      </c>
      <c r="E56" s="17">
        <v>147586.3911189677</v>
      </c>
      <c r="F56" s="17">
        <v>155788.61945585883</v>
      </c>
      <c r="G56" s="17">
        <v>150754.31488273953</v>
      </c>
      <c r="H56" s="17">
        <v>152166.22637841734</v>
      </c>
      <c r="I56" s="17">
        <v>168335.92422040086</v>
      </c>
      <c r="J56" s="17">
        <v>181696.52472008442</v>
      </c>
      <c r="K56" s="17">
        <v>177837.60198602418</v>
      </c>
      <c r="L56" s="17">
        <v>182469.94272310557</v>
      </c>
      <c r="M56" s="17">
        <v>167611.52335565261</v>
      </c>
      <c r="N56" s="17">
        <v>486498.17544216826</v>
      </c>
      <c r="O56" s="17">
        <v>469899.23093938176</v>
      </c>
      <c r="P56" s="17">
        <v>403984.51194226387</v>
      </c>
      <c r="Q56" s="17">
        <v>250885.8903777785</v>
      </c>
      <c r="R56" s="17">
        <v>262693.44992406917</v>
      </c>
      <c r="S56" s="17">
        <v>312396.55563618458</v>
      </c>
      <c r="T56" s="17">
        <v>227152.13106118923</v>
      </c>
      <c r="U56" s="17">
        <v>229404.08692168997</v>
      </c>
      <c r="V56" s="17">
        <v>381673.69923021307</v>
      </c>
      <c r="W56" s="17">
        <v>246014.0222466671</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1963956.3477801443</v>
      </c>
      <c r="D4" s="5">
        <v>1923702.2404279241</v>
      </c>
      <c r="E4" s="5">
        <v>2069132.9212372226</v>
      </c>
      <c r="F4" s="5">
        <v>1910441.8509458969</v>
      </c>
      <c r="G4" s="5">
        <v>1842987.2012770125</v>
      </c>
      <c r="H4" s="5">
        <v>1757556.9915690881</v>
      </c>
      <c r="I4" s="5">
        <v>1947297.0870641</v>
      </c>
      <c r="J4" s="5">
        <v>1708674.2377005876</v>
      </c>
      <c r="K4" s="5">
        <v>1679866.4709518824</v>
      </c>
      <c r="L4" s="5">
        <v>1911952.1874347252</v>
      </c>
      <c r="M4" s="5">
        <v>1847330.492961637</v>
      </c>
      <c r="N4" s="5">
        <v>1657268.6396625151</v>
      </c>
      <c r="O4" s="5">
        <v>1699378.4361785806</v>
      </c>
      <c r="P4" s="5">
        <v>1682206.4610146303</v>
      </c>
      <c r="Q4" s="5">
        <v>1040033.8307302208</v>
      </c>
      <c r="R4" s="5">
        <v>933323.15494734119</v>
      </c>
      <c r="S4" s="5">
        <v>745501.11491573416</v>
      </c>
      <c r="T4" s="5">
        <v>757542.28783705656</v>
      </c>
      <c r="U4" s="5">
        <v>772373.64548745123</v>
      </c>
      <c r="V4" s="5">
        <v>749716.80333456048</v>
      </c>
      <c r="W4" s="5">
        <v>724297.44458500319</v>
      </c>
      <c r="X4" s="19"/>
    </row>
    <row r="5" spans="1:24">
      <c r="A5" s="6" t="s">
        <v>75</v>
      </c>
      <c r="B5" s="6" t="s">
        <v>112</v>
      </c>
      <c r="C5" s="5">
        <v>260896.41528198461</v>
      </c>
      <c r="D5" s="5">
        <v>274837.57338718983</v>
      </c>
      <c r="E5" s="5">
        <v>273949.92103048554</v>
      </c>
      <c r="F5" s="5">
        <v>278951.12825825874</v>
      </c>
      <c r="G5" s="5">
        <v>277724.3697617146</v>
      </c>
      <c r="H5" s="5">
        <v>268708.52663050039</v>
      </c>
      <c r="I5" s="5">
        <v>273064.95185367746</v>
      </c>
      <c r="J5" s="5">
        <v>264496.00376606878</v>
      </c>
      <c r="K5" s="5">
        <v>244580.86956542262</v>
      </c>
      <c r="L5" s="5">
        <v>227733.75700284133</v>
      </c>
      <c r="M5" s="5">
        <v>196516.79243953089</v>
      </c>
      <c r="N5" s="5">
        <v>175466.28841447283</v>
      </c>
      <c r="O5" s="5">
        <v>177677.10037975109</v>
      </c>
      <c r="P5" s="5">
        <v>174763.77402308135</v>
      </c>
      <c r="Q5" s="5">
        <v>182379.40571721419</v>
      </c>
      <c r="R5" s="5">
        <v>179585.67180837563</v>
      </c>
      <c r="S5" s="5">
        <v>174632.42455574183</v>
      </c>
      <c r="T5" s="5">
        <v>178740.37430071502</v>
      </c>
      <c r="U5" s="5">
        <v>181282.1322122351</v>
      </c>
      <c r="V5" s="5">
        <v>177684.82383021753</v>
      </c>
      <c r="W5" s="5">
        <v>176367.46856556661</v>
      </c>
      <c r="X5" s="19"/>
    </row>
    <row r="6" spans="1:24">
      <c r="A6" s="6" t="s">
        <v>75</v>
      </c>
      <c r="B6" s="6" t="s">
        <v>113</v>
      </c>
      <c r="C6" s="5">
        <v>237815.08179210502</v>
      </c>
      <c r="D6" s="5">
        <v>246250.94677968885</v>
      </c>
      <c r="E6" s="5">
        <v>236669.69959926087</v>
      </c>
      <c r="F6" s="5">
        <v>134428.32021377655</v>
      </c>
      <c r="G6" s="5">
        <v>137748.06173014222</v>
      </c>
      <c r="H6" s="5">
        <v>140079.14536565627</v>
      </c>
      <c r="I6" s="5">
        <v>141714.00954491558</v>
      </c>
      <c r="J6" s="5">
        <v>139615.91598998712</v>
      </c>
      <c r="K6" s="5">
        <v>141701.12002734345</v>
      </c>
      <c r="L6" s="5">
        <v>144371.19743982976</v>
      </c>
      <c r="M6" s="5">
        <v>147613.84852407611</v>
      </c>
      <c r="N6" s="5">
        <v>265488.14891541784</v>
      </c>
      <c r="O6" s="5">
        <v>227688.33518725031</v>
      </c>
      <c r="P6" s="5">
        <v>164924.27800782447</v>
      </c>
      <c r="Q6" s="5">
        <v>382278.96637828613</v>
      </c>
      <c r="R6" s="5">
        <v>195844.35911722202</v>
      </c>
      <c r="S6" s="5">
        <v>487905.86415209324</v>
      </c>
      <c r="T6" s="5">
        <v>238722.4936639521</v>
      </c>
      <c r="U6" s="5">
        <v>249683.06044069977</v>
      </c>
      <c r="V6" s="5">
        <v>381072.3299023619</v>
      </c>
      <c r="W6" s="5">
        <v>183822.33305357222</v>
      </c>
      <c r="X6" s="19"/>
    </row>
    <row r="7" spans="1:24">
      <c r="A7" s="6" t="s">
        <v>75</v>
      </c>
      <c r="B7" s="6" t="s">
        <v>114</v>
      </c>
      <c r="C7" s="5">
        <v>10454.794595094232</v>
      </c>
      <c r="D7" s="5">
        <v>8417.0058409932517</v>
      </c>
      <c r="E7" s="5">
        <v>13873.070305312564</v>
      </c>
      <c r="F7" s="5">
        <v>5549.6921709179433</v>
      </c>
      <c r="G7" s="5">
        <v>3346.9971191685381</v>
      </c>
      <c r="H7" s="5">
        <v>989.20248902525475</v>
      </c>
      <c r="I7" s="5">
        <v>974.27885476338702</v>
      </c>
      <c r="J7" s="5">
        <v>3615.1588563418009</v>
      </c>
      <c r="K7" s="5">
        <v>4229.3566827026525</v>
      </c>
      <c r="L7" s="5">
        <v>4287.7974288787973</v>
      </c>
      <c r="M7" s="5">
        <v>9331.5094549829264</v>
      </c>
      <c r="N7" s="5">
        <v>28886.364181994843</v>
      </c>
      <c r="O7" s="5">
        <v>14863.432354521216</v>
      </c>
      <c r="P7" s="5">
        <v>18506.433503287102</v>
      </c>
      <c r="Q7" s="5">
        <v>59305.436945707741</v>
      </c>
      <c r="R7" s="5">
        <v>29890.375816017553</v>
      </c>
      <c r="S7" s="5">
        <v>203988.6733958199</v>
      </c>
      <c r="T7" s="5">
        <v>74801.547583570442</v>
      </c>
      <c r="U7" s="5">
        <v>49992.176670291519</v>
      </c>
      <c r="V7" s="5">
        <v>151158.42156757321</v>
      </c>
      <c r="W7" s="5">
        <v>29438.877840983634</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2473122.6394493282</v>
      </c>
      <c r="D12" s="17">
        <v>2453207.7664357959</v>
      </c>
      <c r="E12" s="17">
        <v>2593625.6121722814</v>
      </c>
      <c r="F12" s="17">
        <v>2329370.99158885</v>
      </c>
      <c r="G12" s="17">
        <v>2261806.6298880382</v>
      </c>
      <c r="H12" s="17">
        <v>2167333.86605427</v>
      </c>
      <c r="I12" s="17">
        <v>2363050.3273174567</v>
      </c>
      <c r="J12" s="17">
        <v>2116401.316312985</v>
      </c>
      <c r="K12" s="17">
        <v>2070377.8172273512</v>
      </c>
      <c r="L12" s="17">
        <v>2288344.9393062755</v>
      </c>
      <c r="M12" s="17">
        <v>2200792.6433802266</v>
      </c>
      <c r="N12" s="17">
        <v>2127109.441174401</v>
      </c>
      <c r="O12" s="17">
        <v>2119607.3041001032</v>
      </c>
      <c r="P12" s="17">
        <v>2040400.9465488233</v>
      </c>
      <c r="Q12" s="17">
        <v>1663997.6397714287</v>
      </c>
      <c r="R12" s="17">
        <v>1338643.5616889566</v>
      </c>
      <c r="S12" s="17">
        <v>1612028.0770193893</v>
      </c>
      <c r="T12" s="17">
        <v>1249806.7033852942</v>
      </c>
      <c r="U12" s="17">
        <v>1253331.0148106776</v>
      </c>
      <c r="V12" s="17">
        <v>1459632.3786347131</v>
      </c>
      <c r="W12" s="17">
        <v>1113926.1240451257</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984176.9682715591</v>
      </c>
      <c r="D15" s="5">
        <v>986060.32127943146</v>
      </c>
      <c r="E15" s="5">
        <v>1048522.3971137682</v>
      </c>
      <c r="F15" s="5">
        <v>921391.26287910598</v>
      </c>
      <c r="G15" s="5">
        <v>887539.54199599905</v>
      </c>
      <c r="H15" s="5">
        <v>833216.56252165837</v>
      </c>
      <c r="I15" s="5">
        <v>1042775.3642829206</v>
      </c>
      <c r="J15" s="5">
        <v>911793.71596088284</v>
      </c>
      <c r="K15" s="5">
        <v>892204.82332739991</v>
      </c>
      <c r="L15" s="5">
        <v>1096611.1747688537</v>
      </c>
      <c r="M15" s="5">
        <v>1029931.4370504188</v>
      </c>
      <c r="N15" s="5">
        <v>726844.66015493416</v>
      </c>
      <c r="O15" s="5">
        <v>741765.4653287502</v>
      </c>
      <c r="P15" s="5">
        <v>728882.42225884274</v>
      </c>
      <c r="Q15" s="5">
        <v>278302.90735799383</v>
      </c>
      <c r="R15" s="5">
        <v>284585.13656419574</v>
      </c>
      <c r="S15" s="5">
        <v>280084.15048681368</v>
      </c>
      <c r="T15" s="5">
        <v>279065.86769510253</v>
      </c>
      <c r="U15" s="5">
        <v>284089.4633019066</v>
      </c>
      <c r="V15" s="5">
        <v>277423.73481462622</v>
      </c>
      <c r="W15" s="5">
        <v>261063.0262192176</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2238.7848305651878</v>
      </c>
      <c r="D17" s="5">
        <v>2370.9646649140568</v>
      </c>
      <c r="E17" s="5">
        <v>7237.1704283699792</v>
      </c>
      <c r="F17" s="5">
        <v>4479.9902503439698</v>
      </c>
      <c r="G17" s="5">
        <v>4729.1395176594524</v>
      </c>
      <c r="H17" s="5">
        <v>4971.988116488079</v>
      </c>
      <c r="I17" s="5">
        <v>5086.8129680751599</v>
      </c>
      <c r="J17" s="5">
        <v>5259.3713613829232</v>
      </c>
      <c r="K17" s="5">
        <v>5400.0532156881818</v>
      </c>
      <c r="L17" s="5">
        <v>5607.8925885461049</v>
      </c>
      <c r="M17" s="5">
        <v>5809.643920414399</v>
      </c>
      <c r="N17" s="5">
        <v>31514.25567127965</v>
      </c>
      <c r="O17" s="5">
        <v>17143.604467849804</v>
      </c>
      <c r="P17" s="5">
        <v>16413.5505257449</v>
      </c>
      <c r="Q17" s="5">
        <v>91275.395653622545</v>
      </c>
      <c r="R17" s="5">
        <v>24346.992633580136</v>
      </c>
      <c r="S17" s="5">
        <v>146791.25466010295</v>
      </c>
      <c r="T17" s="5">
        <v>58797.110014305872</v>
      </c>
      <c r="U17" s="5">
        <v>73193.967913438624</v>
      </c>
      <c r="V17" s="5">
        <v>140515.7858722427</v>
      </c>
      <c r="W17" s="5">
        <v>51375.194205433319</v>
      </c>
    </row>
    <row r="18" spans="1:23">
      <c r="A18" s="6" t="s">
        <v>126</v>
      </c>
      <c r="B18" s="6" t="s">
        <v>114</v>
      </c>
      <c r="C18" s="5">
        <v>1417.1326499966567</v>
      </c>
      <c r="D18" s="5">
        <v>109.96566454619361</v>
      </c>
      <c r="E18" s="5">
        <v>1882.2224677184122</v>
      </c>
      <c r="F18" s="5">
        <v>2550.8000293244913</v>
      </c>
      <c r="G18" s="5">
        <v>0</v>
      </c>
      <c r="H18" s="5">
        <v>0</v>
      </c>
      <c r="I18" s="5">
        <v>0</v>
      </c>
      <c r="J18" s="5">
        <v>65.322645051260494</v>
      </c>
      <c r="K18" s="5">
        <v>639.35398539503979</v>
      </c>
      <c r="L18" s="5">
        <v>251.93069286193679</v>
      </c>
      <c r="M18" s="5">
        <v>2386.206196196973</v>
      </c>
      <c r="N18" s="5">
        <v>6075.377561776023</v>
      </c>
      <c r="O18" s="5">
        <v>2661.0983844788047</v>
      </c>
      <c r="P18" s="5">
        <v>3652.7578306518226</v>
      </c>
      <c r="Q18" s="5">
        <v>12127.513291600426</v>
      </c>
      <c r="R18" s="5">
        <v>11421.800992823204</v>
      </c>
      <c r="S18" s="5">
        <v>51290.573423504771</v>
      </c>
      <c r="T18" s="5">
        <v>21632.810878516171</v>
      </c>
      <c r="U18" s="5">
        <v>11936.312364109828</v>
      </c>
      <c r="V18" s="5">
        <v>33381.594001166872</v>
      </c>
      <c r="W18" s="5">
        <v>6073.0518224755215</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987832.88575212099</v>
      </c>
      <c r="D23" s="17">
        <v>988541.25160889176</v>
      </c>
      <c r="E23" s="17">
        <v>1057641.7900098565</v>
      </c>
      <c r="F23" s="17">
        <v>928422.05315877439</v>
      </c>
      <c r="G23" s="17">
        <v>892268.68151365849</v>
      </c>
      <c r="H23" s="17">
        <v>838188.55063814647</v>
      </c>
      <c r="I23" s="17">
        <v>1047862.1772509958</v>
      </c>
      <c r="J23" s="17">
        <v>917118.40996731701</v>
      </c>
      <c r="K23" s="17">
        <v>898244.23052848317</v>
      </c>
      <c r="L23" s="17">
        <v>1102470.9980502618</v>
      </c>
      <c r="M23" s="17">
        <v>1038127.2871670302</v>
      </c>
      <c r="N23" s="17">
        <v>764434.29338798975</v>
      </c>
      <c r="O23" s="17">
        <v>761570.16818107886</v>
      </c>
      <c r="P23" s="17">
        <v>748948.73061523947</v>
      </c>
      <c r="Q23" s="17">
        <v>381705.81630321679</v>
      </c>
      <c r="R23" s="17">
        <v>320353.93019059906</v>
      </c>
      <c r="S23" s="17">
        <v>478165.9785704214</v>
      </c>
      <c r="T23" s="17">
        <v>359495.78858792456</v>
      </c>
      <c r="U23" s="17">
        <v>369219.74357945507</v>
      </c>
      <c r="V23" s="17">
        <v>451321.1146880358</v>
      </c>
      <c r="W23" s="17">
        <v>318511.27224712644</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979779.37950858532</v>
      </c>
      <c r="D26" s="5">
        <v>937641.91914849286</v>
      </c>
      <c r="E26" s="5">
        <v>1020610.5241234547</v>
      </c>
      <c r="F26" s="5">
        <v>989050.58806679084</v>
      </c>
      <c r="G26" s="5">
        <v>955447.65928101342</v>
      </c>
      <c r="H26" s="5">
        <v>924340.42904742982</v>
      </c>
      <c r="I26" s="5">
        <v>904521.72278117982</v>
      </c>
      <c r="J26" s="5">
        <v>796880.521739705</v>
      </c>
      <c r="K26" s="5">
        <v>787661.6476244824</v>
      </c>
      <c r="L26" s="5">
        <v>815341.0126658713</v>
      </c>
      <c r="M26" s="5">
        <v>817399.05591121828</v>
      </c>
      <c r="N26" s="5">
        <v>930423.97950758087</v>
      </c>
      <c r="O26" s="5">
        <v>957612.97084983019</v>
      </c>
      <c r="P26" s="5">
        <v>953324.03875578765</v>
      </c>
      <c r="Q26" s="5">
        <v>761730.923372227</v>
      </c>
      <c r="R26" s="5">
        <v>648738.01838314545</v>
      </c>
      <c r="S26" s="5">
        <v>465416.96442892053</v>
      </c>
      <c r="T26" s="5">
        <v>478476.42014195392</v>
      </c>
      <c r="U26" s="5">
        <v>488284.18218554463</v>
      </c>
      <c r="V26" s="5">
        <v>472293.06851993431</v>
      </c>
      <c r="W26" s="5">
        <v>463234.4183657855</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79796.972266611192</v>
      </c>
      <c r="D28" s="5">
        <v>80105.809368862436</v>
      </c>
      <c r="E28" s="5">
        <v>90807.804028825674</v>
      </c>
      <c r="F28" s="5">
        <v>88127.579677649046</v>
      </c>
      <c r="G28" s="5">
        <v>88532.923105628841</v>
      </c>
      <c r="H28" s="5">
        <v>88928.015913255091</v>
      </c>
      <c r="I28" s="5">
        <v>89336.30242833597</v>
      </c>
      <c r="J28" s="5">
        <v>85194.5486125311</v>
      </c>
      <c r="K28" s="5">
        <v>85307.853932930419</v>
      </c>
      <c r="L28" s="5">
        <v>85475.247992737146</v>
      </c>
      <c r="M28" s="5">
        <v>85859.543244819142</v>
      </c>
      <c r="N28" s="5">
        <v>113599.11617862327</v>
      </c>
      <c r="O28" s="5">
        <v>100752.04135021064</v>
      </c>
      <c r="P28" s="5">
        <v>87441.530462997878</v>
      </c>
      <c r="Q28" s="5">
        <v>164383.15246344183</v>
      </c>
      <c r="R28" s="5">
        <v>120007.61597535867</v>
      </c>
      <c r="S28" s="5">
        <v>286838.600123893</v>
      </c>
      <c r="T28" s="5">
        <v>165684.10541899229</v>
      </c>
      <c r="U28" s="5">
        <v>176489.09252726115</v>
      </c>
      <c r="V28" s="5">
        <v>240556.54403011917</v>
      </c>
      <c r="W28" s="5">
        <v>132447.13884813889</v>
      </c>
    </row>
    <row r="29" spans="1:23">
      <c r="A29" s="6" t="s">
        <v>143</v>
      </c>
      <c r="B29" s="6" t="s">
        <v>114</v>
      </c>
      <c r="C29" s="5">
        <v>284.8684439604836</v>
      </c>
      <c r="D29" s="5">
        <v>66.997449200881306</v>
      </c>
      <c r="E29" s="5">
        <v>376.63361654301633</v>
      </c>
      <c r="F29" s="5">
        <v>1465.2916153232034</v>
      </c>
      <c r="G29" s="5">
        <v>245.07370608104176</v>
      </c>
      <c r="H29" s="5">
        <v>59.609124322294804</v>
      </c>
      <c r="I29" s="5">
        <v>15.098577557934579</v>
      </c>
      <c r="J29" s="5">
        <v>2078.8219405860377</v>
      </c>
      <c r="K29" s="5">
        <v>930.3992429380063</v>
      </c>
      <c r="L29" s="5">
        <v>1627.6301549820439</v>
      </c>
      <c r="M29" s="5">
        <v>225.13816248508635</v>
      </c>
      <c r="N29" s="5">
        <v>2767.8066437087891</v>
      </c>
      <c r="O29" s="5">
        <v>1336.0229994705358</v>
      </c>
      <c r="P29" s="5">
        <v>2841.5534349662626</v>
      </c>
      <c r="Q29" s="5">
        <v>3275.9593147074133</v>
      </c>
      <c r="R29" s="5">
        <v>4849.7099571212566</v>
      </c>
      <c r="S29" s="5">
        <v>23514.660734188063</v>
      </c>
      <c r="T29" s="5">
        <v>16863.406693782934</v>
      </c>
      <c r="U29" s="5">
        <v>4984.1325632848184</v>
      </c>
      <c r="V29" s="5">
        <v>21072.599574406369</v>
      </c>
      <c r="W29" s="5">
        <v>2409.3418616168769</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1059861.2202191572</v>
      </c>
      <c r="D34" s="17">
        <v>1017814.7259665561</v>
      </c>
      <c r="E34" s="17">
        <v>1111794.9617688232</v>
      </c>
      <c r="F34" s="17">
        <v>1078643.459359763</v>
      </c>
      <c r="G34" s="17">
        <v>1044225.6560927232</v>
      </c>
      <c r="H34" s="17">
        <v>1013328.0540850072</v>
      </c>
      <c r="I34" s="17">
        <v>993873.12378707377</v>
      </c>
      <c r="J34" s="17">
        <v>884153.89229282213</v>
      </c>
      <c r="K34" s="17">
        <v>873899.90080035082</v>
      </c>
      <c r="L34" s="17">
        <v>902443.89081359049</v>
      </c>
      <c r="M34" s="17">
        <v>903483.73731852253</v>
      </c>
      <c r="N34" s="17">
        <v>1046790.902329913</v>
      </c>
      <c r="O34" s="17">
        <v>1059701.0351995113</v>
      </c>
      <c r="P34" s="17">
        <v>1043607.1226537518</v>
      </c>
      <c r="Q34" s="17">
        <v>929390.03515037626</v>
      </c>
      <c r="R34" s="17">
        <v>773595.34431562538</v>
      </c>
      <c r="S34" s="17">
        <v>775770.22528700158</v>
      </c>
      <c r="T34" s="17">
        <v>661023.93225472909</v>
      </c>
      <c r="U34" s="17">
        <v>669757.40727609058</v>
      </c>
      <c r="V34" s="17">
        <v>733922.21212445991</v>
      </c>
      <c r="W34" s="17">
        <v>598090.89907554118</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260896.41528198461</v>
      </c>
      <c r="D38" s="5">
        <v>274837.57338718983</v>
      </c>
      <c r="E38" s="5">
        <v>273949.92103048554</v>
      </c>
      <c r="F38" s="5">
        <v>278951.12825825874</v>
      </c>
      <c r="G38" s="5">
        <v>277724.3697617146</v>
      </c>
      <c r="H38" s="5">
        <v>268708.52663050039</v>
      </c>
      <c r="I38" s="5">
        <v>273064.95185367746</v>
      </c>
      <c r="J38" s="5">
        <v>264496.00376606878</v>
      </c>
      <c r="K38" s="5">
        <v>244580.86956542262</v>
      </c>
      <c r="L38" s="5">
        <v>227733.75700284133</v>
      </c>
      <c r="M38" s="5">
        <v>196516.79243953089</v>
      </c>
      <c r="N38" s="5">
        <v>175466.28841447283</v>
      </c>
      <c r="O38" s="5">
        <v>177677.10037975109</v>
      </c>
      <c r="P38" s="5">
        <v>174763.77402308135</v>
      </c>
      <c r="Q38" s="5">
        <v>182379.40571721419</v>
      </c>
      <c r="R38" s="5">
        <v>179585.67180837563</v>
      </c>
      <c r="S38" s="5">
        <v>174632.42455574183</v>
      </c>
      <c r="T38" s="5">
        <v>178740.37430071502</v>
      </c>
      <c r="U38" s="5">
        <v>181282.1322122351</v>
      </c>
      <c r="V38" s="5">
        <v>177684.82383021753</v>
      </c>
      <c r="W38" s="5">
        <v>176367.46856556661</v>
      </c>
    </row>
    <row r="39" spans="1:23">
      <c r="A39" s="6" t="s">
        <v>144</v>
      </c>
      <c r="B39" s="6" t="s">
        <v>113</v>
      </c>
      <c r="C39" s="5">
        <v>3033.0380369142599</v>
      </c>
      <c r="D39" s="5">
        <v>1493.2419209770239</v>
      </c>
      <c r="E39" s="5">
        <v>1430.1337760444414</v>
      </c>
      <c r="F39" s="5">
        <v>747.18992541247383</v>
      </c>
      <c r="G39" s="5">
        <v>1070.3934863665861</v>
      </c>
      <c r="H39" s="5">
        <v>480.71780450877958</v>
      </c>
      <c r="I39" s="5">
        <v>515.94445326195898</v>
      </c>
      <c r="J39" s="5">
        <v>762.12136754341316</v>
      </c>
      <c r="K39" s="5">
        <v>1270.905001271019</v>
      </c>
      <c r="L39" s="5">
        <v>1612.0237169782868</v>
      </c>
      <c r="M39" s="5">
        <v>2374.9784337799429</v>
      </c>
      <c r="N39" s="5">
        <v>6653.684491702772</v>
      </c>
      <c r="O39" s="5">
        <v>6803.8997931346257</v>
      </c>
      <c r="P39" s="5">
        <v>8855.2987111281491</v>
      </c>
      <c r="Q39" s="5">
        <v>11580.210625977305</v>
      </c>
      <c r="R39" s="5">
        <v>5650.213527168471</v>
      </c>
      <c r="S39" s="5">
        <v>54276.009368097308</v>
      </c>
      <c r="T39" s="5">
        <v>14241.278230653979</v>
      </c>
      <c r="U39" s="5">
        <v>0</v>
      </c>
      <c r="V39" s="5">
        <v>0</v>
      </c>
      <c r="W39" s="5">
        <v>0</v>
      </c>
    </row>
    <row r="40" spans="1:23">
      <c r="A40" s="6" t="s">
        <v>144</v>
      </c>
      <c r="B40" s="6" t="s">
        <v>114</v>
      </c>
      <c r="C40" s="5">
        <v>3254.5902893640082</v>
      </c>
      <c r="D40" s="5">
        <v>1727.7093836748261</v>
      </c>
      <c r="E40" s="5">
        <v>1151.3428698191594</v>
      </c>
      <c r="F40" s="5">
        <v>849.92136773475818</v>
      </c>
      <c r="G40" s="5">
        <v>1981.3107769695389</v>
      </c>
      <c r="H40" s="5">
        <v>470.83688267390642</v>
      </c>
      <c r="I40" s="5">
        <v>487.41423269193092</v>
      </c>
      <c r="J40" s="5">
        <v>845.2159272854999</v>
      </c>
      <c r="K40" s="5">
        <v>1659.2252732379018</v>
      </c>
      <c r="L40" s="5">
        <v>1328.4585933335288</v>
      </c>
      <c r="M40" s="5">
        <v>4362.0859506690504</v>
      </c>
      <c r="N40" s="5">
        <v>6352.2182447497798</v>
      </c>
      <c r="O40" s="5">
        <v>2522.446021031185</v>
      </c>
      <c r="P40" s="5">
        <v>3808.115050570007</v>
      </c>
      <c r="Q40" s="5">
        <v>13947.867144765509</v>
      </c>
      <c r="R40" s="5">
        <v>5702.2740592032578</v>
      </c>
      <c r="S40" s="5">
        <v>53471.810907262945</v>
      </c>
      <c r="T40" s="5">
        <v>17060.151257638034</v>
      </c>
      <c r="U40" s="5">
        <v>12479.275306586356</v>
      </c>
      <c r="V40" s="5">
        <v>31152.120662628782</v>
      </c>
      <c r="W40" s="5">
        <v>7852.7302130105254</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267184.04360826284</v>
      </c>
      <c r="D45" s="17">
        <v>278058.52469184168</v>
      </c>
      <c r="E45" s="17">
        <v>276531.39767634909</v>
      </c>
      <c r="F45" s="17">
        <v>280548.239551406</v>
      </c>
      <c r="G45" s="17">
        <v>280776.07402505074</v>
      </c>
      <c r="H45" s="17">
        <v>269660.0813176831</v>
      </c>
      <c r="I45" s="17">
        <v>274068.31053963135</v>
      </c>
      <c r="J45" s="17">
        <v>266103.34106089768</v>
      </c>
      <c r="K45" s="17">
        <v>247510.99983993155</v>
      </c>
      <c r="L45" s="17">
        <v>230674.23931315314</v>
      </c>
      <c r="M45" s="17">
        <v>203253.85682397988</v>
      </c>
      <c r="N45" s="17">
        <v>188472.19115092538</v>
      </c>
      <c r="O45" s="17">
        <v>187003.4461939169</v>
      </c>
      <c r="P45" s="17">
        <v>187427.18778477953</v>
      </c>
      <c r="Q45" s="17">
        <v>207907.48348795701</v>
      </c>
      <c r="R45" s="17">
        <v>190938.15939474734</v>
      </c>
      <c r="S45" s="17">
        <v>282380.24483110209</v>
      </c>
      <c r="T45" s="17">
        <v>210041.80378900704</v>
      </c>
      <c r="U45" s="17">
        <v>193761.40751882145</v>
      </c>
      <c r="V45" s="17">
        <v>208836.94449284632</v>
      </c>
      <c r="W45" s="17">
        <v>184220.19877857715</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152746.28665801435</v>
      </c>
      <c r="D50" s="5">
        <v>162280.93082493532</v>
      </c>
      <c r="E50" s="5">
        <v>137194.59136602073</v>
      </c>
      <c r="F50" s="5">
        <v>41073.560360371048</v>
      </c>
      <c r="G50" s="5">
        <v>43415.605620487317</v>
      </c>
      <c r="H50" s="5">
        <v>45698.423531404318</v>
      </c>
      <c r="I50" s="5">
        <v>46774.949695242496</v>
      </c>
      <c r="J50" s="5">
        <v>48399.874648529687</v>
      </c>
      <c r="K50" s="5">
        <v>49722.307877453844</v>
      </c>
      <c r="L50" s="5">
        <v>51676.033141568238</v>
      </c>
      <c r="M50" s="5">
        <v>53569.682925062603</v>
      </c>
      <c r="N50" s="5">
        <v>113721.09257381213</v>
      </c>
      <c r="O50" s="5">
        <v>102988.78957605526</v>
      </c>
      <c r="P50" s="5">
        <v>52213.898307953546</v>
      </c>
      <c r="Q50" s="5">
        <v>115040.20763524446</v>
      </c>
      <c r="R50" s="5">
        <v>45839.536981114732</v>
      </c>
      <c r="S50" s="5">
        <v>0</v>
      </c>
      <c r="T50" s="5">
        <v>0</v>
      </c>
      <c r="U50" s="5">
        <v>0</v>
      </c>
      <c r="V50" s="5">
        <v>0</v>
      </c>
      <c r="W50" s="5">
        <v>0</v>
      </c>
    </row>
    <row r="51" spans="1:23">
      <c r="A51" s="6" t="s">
        <v>145</v>
      </c>
      <c r="B51" s="6" t="s">
        <v>114</v>
      </c>
      <c r="C51" s="5">
        <v>5498.2032117730832</v>
      </c>
      <c r="D51" s="5">
        <v>6512.3333435713512</v>
      </c>
      <c r="E51" s="5">
        <v>10462.871351231977</v>
      </c>
      <c r="F51" s="5">
        <v>683.67915853549221</v>
      </c>
      <c r="G51" s="5">
        <v>1120.6126361179574</v>
      </c>
      <c r="H51" s="5">
        <v>458.75648202905347</v>
      </c>
      <c r="I51" s="5">
        <v>471.76604451352148</v>
      </c>
      <c r="J51" s="5">
        <v>625.79834341900289</v>
      </c>
      <c r="K51" s="5">
        <v>1000.3781811317044</v>
      </c>
      <c r="L51" s="5">
        <v>1079.7779877012881</v>
      </c>
      <c r="M51" s="5">
        <v>2358.0791456318179</v>
      </c>
      <c r="N51" s="5">
        <v>13690.961731760253</v>
      </c>
      <c r="O51" s="5">
        <v>8343.8649495406862</v>
      </c>
      <c r="P51" s="5">
        <v>8204.0071870990141</v>
      </c>
      <c r="Q51" s="5">
        <v>29954.0971946344</v>
      </c>
      <c r="R51" s="5">
        <v>7916.5908068698318</v>
      </c>
      <c r="S51" s="5">
        <v>75328.916404668067</v>
      </c>
      <c r="T51" s="5">
        <v>18886.069134882273</v>
      </c>
      <c r="U51" s="5">
        <v>20592.456436310527</v>
      </c>
      <c r="V51" s="5">
        <v>65461.853998051811</v>
      </c>
      <c r="W51" s="5">
        <v>13103.753943880711</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158244.48986978742</v>
      </c>
      <c r="D56" s="17">
        <v>168793.26416850666</v>
      </c>
      <c r="E56" s="17">
        <v>147657.4627172527</v>
      </c>
      <c r="F56" s="17">
        <v>41757.239518906543</v>
      </c>
      <c r="G56" s="17">
        <v>44536.218256605272</v>
      </c>
      <c r="H56" s="17">
        <v>46157.180013433368</v>
      </c>
      <c r="I56" s="17">
        <v>47246.715739756015</v>
      </c>
      <c r="J56" s="17">
        <v>49025.67299194869</v>
      </c>
      <c r="K56" s="17">
        <v>50722.686058585547</v>
      </c>
      <c r="L56" s="17">
        <v>52755.811129269525</v>
      </c>
      <c r="M56" s="17">
        <v>55927.762070694422</v>
      </c>
      <c r="N56" s="17">
        <v>127412.05430557238</v>
      </c>
      <c r="O56" s="17">
        <v>111332.65452559595</v>
      </c>
      <c r="P56" s="17">
        <v>60417.905495052561</v>
      </c>
      <c r="Q56" s="17">
        <v>144994.30482987885</v>
      </c>
      <c r="R56" s="17">
        <v>53756.127787984566</v>
      </c>
      <c r="S56" s="17">
        <v>75328.916404668067</v>
      </c>
      <c r="T56" s="17">
        <v>18886.069134882273</v>
      </c>
      <c r="U56" s="17">
        <v>20592.456436310527</v>
      </c>
      <c r="V56" s="17">
        <v>65461.853998051811</v>
      </c>
      <c r="W56" s="17">
        <v>13103.753943880711</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382.71192619603374</v>
      </c>
      <c r="T62" s="5">
        <v>359.1096187510214</v>
      </c>
      <c r="U62" s="5">
        <v>0</v>
      </c>
      <c r="V62" s="5">
        <v>90.253331319380635</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382.71192619603374</v>
      </c>
      <c r="T67" s="17">
        <v>359.1096187510214</v>
      </c>
      <c r="U67" s="17">
        <v>0</v>
      </c>
      <c r="V67" s="17">
        <v>90.253331319380635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0</v>
      </c>
      <c r="F7" s="5">
        <v>36031.84321456925</v>
      </c>
      <c r="G7" s="5">
        <v>36031.84321456925</v>
      </c>
      <c r="H7" s="5">
        <v>36031.84321456925</v>
      </c>
      <c r="I7" s="5">
        <v>36031.843214570064</v>
      </c>
      <c r="J7" s="5">
        <v>38382.929195021388</v>
      </c>
      <c r="K7" s="5">
        <v>203690.71280183236</v>
      </c>
      <c r="L7" s="5">
        <v>203690.71280183236</v>
      </c>
      <c r="M7" s="5">
        <v>203690.71280185229</v>
      </c>
      <c r="N7" s="5">
        <v>474319.1644295454</v>
      </c>
      <c r="O7" s="5">
        <v>474319.1644295454</v>
      </c>
      <c r="P7" s="5">
        <v>501206.23960849969</v>
      </c>
      <c r="Q7" s="5">
        <v>612558.524237409</v>
      </c>
      <c r="R7" s="5">
        <v>737381.57705622341</v>
      </c>
      <c r="S7" s="5">
        <v>846626.79322441213</v>
      </c>
      <c r="T7" s="5">
        <v>908024.02825760387</v>
      </c>
      <c r="U7" s="5">
        <v>926003.23795356182</v>
      </c>
      <c r="V7" s="5">
        <v>926003.23795351177</v>
      </c>
      <c r="W7" s="5">
        <v>1005539.3721338909</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70971.742349388602</v>
      </c>
      <c r="N9" s="5">
        <v>134297.14177876883</v>
      </c>
      <c r="O9" s="5">
        <v>173062.24699771317</v>
      </c>
      <c r="P9" s="5">
        <v>276669.58484644524</v>
      </c>
      <c r="Q9" s="5">
        <v>545481.1855903056</v>
      </c>
      <c r="R9" s="5">
        <v>608491.48176335637</v>
      </c>
      <c r="S9" s="5">
        <v>755867.82387867465</v>
      </c>
      <c r="T9" s="5">
        <v>794385.99447656691</v>
      </c>
      <c r="U9" s="5">
        <v>894421.40956104244</v>
      </c>
      <c r="V9" s="5">
        <v>878638.39502769534</v>
      </c>
      <c r="W9" s="5">
        <v>851235.52331714029</v>
      </c>
      <c r="X9" s="19"/>
    </row>
    <row r="10" spans="1:24">
      <c r="A10" s="6" t="s">
        <v>75</v>
      </c>
      <c r="B10" s="6" t="s">
        <v>118</v>
      </c>
      <c r="C10" s="5">
        <v>0</v>
      </c>
      <c r="D10" s="5">
        <v>156032.43544170287</v>
      </c>
      <c r="E10" s="5">
        <v>156032.43544171433</v>
      </c>
      <c r="F10" s="5">
        <v>256476.50536820071</v>
      </c>
      <c r="G10" s="5">
        <v>336479.48337636614</v>
      </c>
      <c r="H10" s="5">
        <v>438896.09873961378</v>
      </c>
      <c r="I10" s="5">
        <v>619044.58615094947</v>
      </c>
      <c r="J10" s="5">
        <v>867118.26496755786</v>
      </c>
      <c r="K10" s="5">
        <v>964397.21923134208</v>
      </c>
      <c r="L10" s="5">
        <v>964397.21923134208</v>
      </c>
      <c r="M10" s="5">
        <v>964397.21923138399</v>
      </c>
      <c r="N10" s="5">
        <v>1057655.9377752633</v>
      </c>
      <c r="O10" s="5">
        <v>1057655.9377752633</v>
      </c>
      <c r="P10" s="5">
        <v>1057655.9377752633</v>
      </c>
      <c r="Q10" s="5">
        <v>1789523.1241326048</v>
      </c>
      <c r="R10" s="5">
        <v>1814677.0411389051</v>
      </c>
      <c r="S10" s="5">
        <v>1928944.9085456387</v>
      </c>
      <c r="T10" s="5">
        <v>1928944.9085456387</v>
      </c>
      <c r="U10" s="5">
        <v>1928944.9085457746</v>
      </c>
      <c r="V10" s="5">
        <v>1936687.3456924853</v>
      </c>
      <c r="W10" s="5">
        <v>1936687.3456924853</v>
      </c>
      <c r="X10" s="19"/>
    </row>
    <row r="11" spans="1:24">
      <c r="A11" s="6" t="s">
        <v>75</v>
      </c>
      <c r="B11" s="6" t="s">
        <v>119</v>
      </c>
      <c r="C11" s="5">
        <v>0</v>
      </c>
      <c r="D11" s="5">
        <v>72661.457934330407</v>
      </c>
      <c r="E11" s="5">
        <v>72661.457934338512</v>
      </c>
      <c r="F11" s="5">
        <v>97286.896162101519</v>
      </c>
      <c r="G11" s="5">
        <v>110232.4766934474</v>
      </c>
      <c r="H11" s="5">
        <v>155270.90573668896</v>
      </c>
      <c r="I11" s="5">
        <v>292786.73283725878</v>
      </c>
      <c r="J11" s="5">
        <v>305864.86537469074</v>
      </c>
      <c r="K11" s="5">
        <v>354854.07332417945</v>
      </c>
      <c r="L11" s="5">
        <v>383455.55456897645</v>
      </c>
      <c r="M11" s="5">
        <v>402279.6939815876</v>
      </c>
      <c r="N11" s="5">
        <v>448517.10632598656</v>
      </c>
      <c r="O11" s="5">
        <v>559275.71377266</v>
      </c>
      <c r="P11" s="5">
        <v>559275.71377266</v>
      </c>
      <c r="Q11" s="5">
        <v>559275.71377265546</v>
      </c>
      <c r="R11" s="5">
        <v>559275.71377266</v>
      </c>
      <c r="S11" s="5">
        <v>559275.71377266</v>
      </c>
      <c r="T11" s="5">
        <v>559275.71377266</v>
      </c>
      <c r="U11" s="5">
        <v>559275.71377265546</v>
      </c>
      <c r="V11" s="5">
        <v>559275.71377266</v>
      </c>
      <c r="W11" s="5">
        <v>559275.71377266</v>
      </c>
      <c r="X11" s="19"/>
    </row>
    <row r="12" spans="1:24">
      <c r="A12" s="102" t="s">
        <v>136</v>
      </c>
      <c r="B12" s="102"/>
      <c r="C12" s="17">
        <v>0</v>
      </c>
      <c r="D12" s="17">
        <v>233471.19700252498</v>
      </c>
      <c r="E12" s="17">
        <v>233471.19700254494</v>
      </c>
      <c r="F12" s="17">
        <v>394572.5483713632</v>
      </c>
      <c r="G12" s="17">
        <v>492882.55696092098</v>
      </c>
      <c r="H12" s="17">
        <v>640337.60136741016</v>
      </c>
      <c r="I12" s="17">
        <v>958001.91587931686</v>
      </c>
      <c r="J12" s="17">
        <v>1221504.8132138082</v>
      </c>
      <c r="K12" s="17">
        <v>1533080.7590338921</v>
      </c>
      <c r="L12" s="17">
        <v>1577465.254812076</v>
      </c>
      <c r="M12" s="17">
        <v>1641339.3683642126</v>
      </c>
      <c r="N12" s="17">
        <v>2114789.3503095638</v>
      </c>
      <c r="O12" s="17">
        <v>2264313.0629751817</v>
      </c>
      <c r="P12" s="17">
        <v>2394807.4760028683</v>
      </c>
      <c r="Q12" s="17">
        <v>3506838.5477329749</v>
      </c>
      <c r="R12" s="17">
        <v>3719825.8137311451</v>
      </c>
      <c r="S12" s="17">
        <v>4090715.2394213853</v>
      </c>
      <c r="T12" s="17">
        <v>4190630.6450524693</v>
      </c>
      <c r="U12" s="17">
        <v>4308645.2698330339</v>
      </c>
      <c r="V12" s="17">
        <v>4300604.6924463529</v>
      </c>
      <c r="W12" s="17">
        <v>4352737.9549161764</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2351.0859804521456</v>
      </c>
      <c r="K18" s="5">
        <v>167658.86958726312</v>
      </c>
      <c r="L18" s="5">
        <v>167658.86958726312</v>
      </c>
      <c r="M18" s="5">
        <v>167658.86958728221</v>
      </c>
      <c r="N18" s="5">
        <v>438287.32121497614</v>
      </c>
      <c r="O18" s="5">
        <v>438287.32121497614</v>
      </c>
      <c r="P18" s="5">
        <v>465174.39639393042</v>
      </c>
      <c r="Q18" s="5">
        <v>576526.68102283892</v>
      </c>
      <c r="R18" s="5">
        <v>701349.73384165415</v>
      </c>
      <c r="S18" s="5">
        <v>701349.73384165415</v>
      </c>
      <c r="T18" s="5">
        <v>735213.94228344015</v>
      </c>
      <c r="U18" s="5">
        <v>753193.15197939263</v>
      </c>
      <c r="V18" s="5">
        <v>753193.15197934792</v>
      </c>
      <c r="W18" s="5">
        <v>832729.28615972726</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5178.3195099366358</v>
      </c>
      <c r="N20" s="5">
        <v>5178.3195099364029</v>
      </c>
      <c r="O20" s="5">
        <v>23545.293033576501</v>
      </c>
      <c r="P20" s="5">
        <v>40891.481244316034</v>
      </c>
      <c r="Q20" s="5">
        <v>40891.481244311675</v>
      </c>
      <c r="R20" s="5">
        <v>40891.481244316034</v>
      </c>
      <c r="S20" s="5">
        <v>40891.481244316034</v>
      </c>
      <c r="T20" s="5">
        <v>40891.481244316034</v>
      </c>
      <c r="U20" s="5">
        <v>40891.481244311675</v>
      </c>
      <c r="V20" s="5">
        <v>40891.481244316034</v>
      </c>
      <c r="W20" s="5">
        <v>35713.161734376285</v>
      </c>
    </row>
    <row r="21" spans="1:23">
      <c r="A21" s="6" t="s">
        <v>126</v>
      </c>
      <c r="B21" s="6" t="s">
        <v>118</v>
      </c>
      <c r="C21" s="5">
        <v>0</v>
      </c>
      <c r="D21" s="5">
        <v>32459.581049599223</v>
      </c>
      <c r="E21" s="5">
        <v>32459.581049607947</v>
      </c>
      <c r="F21" s="5">
        <v>132903.65097609704</v>
      </c>
      <c r="G21" s="5">
        <v>132903.65097609704</v>
      </c>
      <c r="H21" s="5">
        <v>132903.65097609704</v>
      </c>
      <c r="I21" s="5">
        <v>231366.08946153868</v>
      </c>
      <c r="J21" s="5">
        <v>231366.08946154869</v>
      </c>
      <c r="K21" s="5">
        <v>231501.18662005532</v>
      </c>
      <c r="L21" s="5">
        <v>231501.18662005532</v>
      </c>
      <c r="M21" s="5">
        <v>231501.18662003495</v>
      </c>
      <c r="N21" s="5">
        <v>259116.3304392609</v>
      </c>
      <c r="O21" s="5">
        <v>259116.3304392609</v>
      </c>
      <c r="P21" s="5">
        <v>259116.3304392609</v>
      </c>
      <c r="Q21" s="5">
        <v>952646.02113635</v>
      </c>
      <c r="R21" s="5">
        <v>952646.02113633871</v>
      </c>
      <c r="S21" s="5">
        <v>952646.02113633871</v>
      </c>
      <c r="T21" s="5">
        <v>952646.02113633871</v>
      </c>
      <c r="U21" s="5">
        <v>952646.02113635</v>
      </c>
      <c r="V21" s="5">
        <v>952646.02113633871</v>
      </c>
      <c r="W21" s="5">
        <v>952646.02113633871</v>
      </c>
    </row>
    <row r="22" spans="1:23">
      <c r="A22" s="6" t="s">
        <v>126</v>
      </c>
      <c r="B22" s="6" t="s">
        <v>119</v>
      </c>
      <c r="C22" s="5">
        <v>0</v>
      </c>
      <c r="D22" s="5">
        <v>35435.799368067892</v>
      </c>
      <c r="E22" s="5">
        <v>35435.799368069027</v>
      </c>
      <c r="F22" s="5">
        <v>51296.897800444094</v>
      </c>
      <c r="G22" s="5">
        <v>51296.897800444094</v>
      </c>
      <c r="H22" s="5">
        <v>51296.897800444094</v>
      </c>
      <c r="I22" s="5">
        <v>82377.670377510396</v>
      </c>
      <c r="J22" s="5">
        <v>91516.606098676333</v>
      </c>
      <c r="K22" s="5">
        <v>91516.606098676333</v>
      </c>
      <c r="L22" s="5">
        <v>91516.606098676333</v>
      </c>
      <c r="M22" s="5">
        <v>91516.606098683726</v>
      </c>
      <c r="N22" s="5">
        <v>91516.606098676333</v>
      </c>
      <c r="O22" s="5">
        <v>91516.606098676333</v>
      </c>
      <c r="P22" s="5">
        <v>91516.606098676333</v>
      </c>
      <c r="Q22" s="5">
        <v>91516.606098683726</v>
      </c>
      <c r="R22" s="5">
        <v>91516.606098676333</v>
      </c>
      <c r="S22" s="5">
        <v>91516.606098676333</v>
      </c>
      <c r="T22" s="5">
        <v>91516.606098676333</v>
      </c>
      <c r="U22" s="5">
        <v>91516.606098683726</v>
      </c>
      <c r="V22" s="5">
        <v>91516.606098676333</v>
      </c>
      <c r="W22" s="5">
        <v>91516.606098676333</v>
      </c>
    </row>
    <row r="23" spans="1:23">
      <c r="A23" s="102" t="s">
        <v>136</v>
      </c>
      <c r="B23" s="102"/>
      <c r="C23" s="17">
        <v>0</v>
      </c>
      <c r="D23" s="17">
        <v>67895.380417667111</v>
      </c>
      <c r="E23" s="17">
        <v>67895.380417676977</v>
      </c>
      <c r="F23" s="17">
        <v>184200.54877654114</v>
      </c>
      <c r="G23" s="17">
        <v>184200.54877654114</v>
      </c>
      <c r="H23" s="17">
        <v>184200.54877654114</v>
      </c>
      <c r="I23" s="17">
        <v>313743.75983904907</v>
      </c>
      <c r="J23" s="17">
        <v>325233.78154067718</v>
      </c>
      <c r="K23" s="17">
        <v>490676.66230599477</v>
      </c>
      <c r="L23" s="17">
        <v>490676.66230599477</v>
      </c>
      <c r="M23" s="17">
        <v>495854.9818159375</v>
      </c>
      <c r="N23" s="17">
        <v>794098.57726284978</v>
      </c>
      <c r="O23" s="17">
        <v>812465.55078648985</v>
      </c>
      <c r="P23" s="17">
        <v>856698.81417618366</v>
      </c>
      <c r="Q23" s="17">
        <v>1661580.7895021844</v>
      </c>
      <c r="R23" s="17">
        <v>1786403.8423209854</v>
      </c>
      <c r="S23" s="17">
        <v>1786403.8423209854</v>
      </c>
      <c r="T23" s="17">
        <v>1820268.0507627714</v>
      </c>
      <c r="U23" s="17">
        <v>1838247.2604587381</v>
      </c>
      <c r="V23" s="17">
        <v>1838247.2604586792</v>
      </c>
      <c r="W23" s="17">
        <v>1912605.0751291185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47722.517255206199</v>
      </c>
      <c r="T29" s="5">
        <v>75255.54384661201</v>
      </c>
      <c r="U29" s="5">
        <v>75255.543846602974</v>
      </c>
      <c r="V29" s="5">
        <v>75255.54384661201</v>
      </c>
      <c r="W29" s="5">
        <v>75255.54384661201</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221938.04340230499</v>
      </c>
      <c r="R31" s="5">
        <v>284948.33957531879</v>
      </c>
      <c r="S31" s="5">
        <v>398273.66730379849</v>
      </c>
      <c r="T31" s="5">
        <v>398273.66730379849</v>
      </c>
      <c r="U31" s="5">
        <v>398273.66730379337</v>
      </c>
      <c r="V31" s="5">
        <v>398273.66730379849</v>
      </c>
      <c r="W31" s="5">
        <v>400741.01815363334</v>
      </c>
    </row>
    <row r="32" spans="1:23">
      <c r="A32" s="6" t="s">
        <v>143</v>
      </c>
      <c r="B32" s="6" t="s">
        <v>118</v>
      </c>
      <c r="C32" s="5">
        <v>0</v>
      </c>
      <c r="D32" s="5">
        <v>71581.516017196816</v>
      </c>
      <c r="E32" s="5">
        <v>71581.516017198737</v>
      </c>
      <c r="F32" s="5">
        <v>71581.516017196816</v>
      </c>
      <c r="G32" s="5">
        <v>120874.83139308394</v>
      </c>
      <c r="H32" s="5">
        <v>155834.44462891293</v>
      </c>
      <c r="I32" s="5">
        <v>162082.49049765908</v>
      </c>
      <c r="J32" s="5">
        <v>345134.14652292256</v>
      </c>
      <c r="K32" s="5">
        <v>377654.9935740169</v>
      </c>
      <c r="L32" s="5">
        <v>377654.9935740169</v>
      </c>
      <c r="M32" s="5">
        <v>377654.99357403116</v>
      </c>
      <c r="N32" s="5">
        <v>377654.9935740169</v>
      </c>
      <c r="O32" s="5">
        <v>377654.9935740169</v>
      </c>
      <c r="P32" s="5">
        <v>377654.9935740169</v>
      </c>
      <c r="Q32" s="5">
        <v>415992.48923420371</v>
      </c>
      <c r="R32" s="5">
        <v>441146.40624058043</v>
      </c>
      <c r="S32" s="5">
        <v>441146.40624058043</v>
      </c>
      <c r="T32" s="5">
        <v>441146.40624058043</v>
      </c>
      <c r="U32" s="5">
        <v>441146.40624060686</v>
      </c>
      <c r="V32" s="5">
        <v>441146.40624058043</v>
      </c>
      <c r="W32" s="5">
        <v>441146.40624058043</v>
      </c>
    </row>
    <row r="33" spans="1:23">
      <c r="A33" s="6" t="s">
        <v>143</v>
      </c>
      <c r="B33" s="6" t="s">
        <v>119</v>
      </c>
      <c r="C33" s="5">
        <v>0</v>
      </c>
      <c r="D33" s="5">
        <v>37225.658566262522</v>
      </c>
      <c r="E33" s="5">
        <v>37225.658566269485</v>
      </c>
      <c r="F33" s="5">
        <v>37225.658566262522</v>
      </c>
      <c r="G33" s="5">
        <v>37225.658566262522</v>
      </c>
      <c r="H33" s="5">
        <v>69655.994327233624</v>
      </c>
      <c r="I33" s="5">
        <v>163794.48225992301</v>
      </c>
      <c r="J33" s="5">
        <v>167733.67907617989</v>
      </c>
      <c r="K33" s="5">
        <v>216722.88702566869</v>
      </c>
      <c r="L33" s="5">
        <v>216722.88702566869</v>
      </c>
      <c r="M33" s="5">
        <v>216722.88702569035</v>
      </c>
      <c r="N33" s="5">
        <v>216722.88702566869</v>
      </c>
      <c r="O33" s="5">
        <v>216722.88702566869</v>
      </c>
      <c r="P33" s="5">
        <v>216722.88702566869</v>
      </c>
      <c r="Q33" s="5">
        <v>216722.88702569035</v>
      </c>
      <c r="R33" s="5">
        <v>216722.88702566869</v>
      </c>
      <c r="S33" s="5">
        <v>216722.88702566869</v>
      </c>
      <c r="T33" s="5">
        <v>216722.88702566869</v>
      </c>
      <c r="U33" s="5">
        <v>216722.88702569035</v>
      </c>
      <c r="V33" s="5">
        <v>216722.88702566869</v>
      </c>
      <c r="W33" s="5">
        <v>216722.88702566869</v>
      </c>
    </row>
    <row r="34" spans="1:23">
      <c r="A34" s="102" t="s">
        <v>136</v>
      </c>
      <c r="B34" s="102"/>
      <c r="C34" s="17">
        <v>0</v>
      </c>
      <c r="D34" s="17">
        <v>113584.47820995105</v>
      </c>
      <c r="E34" s="17">
        <v>113584.47820996032</v>
      </c>
      <c r="F34" s="17">
        <v>113584.47820995105</v>
      </c>
      <c r="G34" s="17">
        <v>162877.79358583817</v>
      </c>
      <c r="H34" s="17">
        <v>230267.74258263828</v>
      </c>
      <c r="I34" s="17">
        <v>330654.27638407418</v>
      </c>
      <c r="J34" s="17">
        <v>517645.12922559422</v>
      </c>
      <c r="K34" s="17">
        <v>599155.1842261774</v>
      </c>
      <c r="L34" s="17">
        <v>599155.1842261774</v>
      </c>
      <c r="M34" s="17">
        <v>599155.18422621361</v>
      </c>
      <c r="N34" s="17">
        <v>594377.8805996856</v>
      </c>
      <c r="O34" s="17">
        <v>614776.01229498978</v>
      </c>
      <c r="P34" s="17">
        <v>673029.50929656904</v>
      </c>
      <c r="Q34" s="17">
        <v>854653.41966219898</v>
      </c>
      <c r="R34" s="17">
        <v>942817.63284156797</v>
      </c>
      <c r="S34" s="17">
        <v>1103865.4778252537</v>
      </c>
      <c r="T34" s="17">
        <v>1131398.5044166597</v>
      </c>
      <c r="U34" s="17">
        <v>1131398.5044166935</v>
      </c>
      <c r="V34" s="17">
        <v>1131398.5044166597</v>
      </c>
      <c r="W34" s="17">
        <v>1133865.8552664944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5278.2529870130593</v>
      </c>
      <c r="H42" s="5">
        <v>5278.2529870130593</v>
      </c>
      <c r="I42" s="5">
        <v>5278.2529870129056</v>
      </c>
      <c r="J42" s="5">
        <v>5278.2529870130593</v>
      </c>
      <c r="K42" s="5">
        <v>5278.2529870130593</v>
      </c>
      <c r="L42" s="5">
        <v>5278.2529870130593</v>
      </c>
      <c r="M42" s="5">
        <v>20458.00456610147</v>
      </c>
      <c r="N42" s="5">
        <v>88560.707621964917</v>
      </c>
      <c r="O42" s="5">
        <v>88560.707621964917</v>
      </c>
      <c r="P42" s="5">
        <v>116568.36025837826</v>
      </c>
      <c r="Q42" s="5">
        <v>138632.553558293</v>
      </c>
      <c r="R42" s="5">
        <v>138632.5535583029</v>
      </c>
      <c r="S42" s="5">
        <v>159044.02848076369</v>
      </c>
      <c r="T42" s="5">
        <v>197562.19907865586</v>
      </c>
      <c r="U42" s="5">
        <v>297597.61416310136</v>
      </c>
      <c r="V42" s="5">
        <v>297597.61416316382</v>
      </c>
      <c r="W42" s="5">
        <v>297597.61416316382</v>
      </c>
    </row>
    <row r="43" spans="1:23">
      <c r="A43" s="6" t="s">
        <v>144</v>
      </c>
      <c r="B43" s="6" t="s">
        <v>118</v>
      </c>
      <c r="C43" s="5">
        <v>0</v>
      </c>
      <c r="D43" s="5">
        <v>51991.338374906838</v>
      </c>
      <c r="E43" s="5">
        <v>51991.338374907667</v>
      </c>
      <c r="F43" s="5">
        <v>51991.338374906838</v>
      </c>
      <c r="G43" s="5">
        <v>82701.001007185172</v>
      </c>
      <c r="H43" s="5">
        <v>150158.00313460379</v>
      </c>
      <c r="I43" s="5">
        <v>217531.15867776104</v>
      </c>
      <c r="J43" s="5">
        <v>282553.18146909442</v>
      </c>
      <c r="K43" s="5">
        <v>347176.19152327755</v>
      </c>
      <c r="L43" s="5">
        <v>347176.19152327755</v>
      </c>
      <c r="M43" s="5">
        <v>347176.19152332732</v>
      </c>
      <c r="N43" s="5">
        <v>347176.19152327755</v>
      </c>
      <c r="O43" s="5">
        <v>347176.19152327755</v>
      </c>
      <c r="P43" s="5">
        <v>347176.19152327755</v>
      </c>
      <c r="Q43" s="5">
        <v>347176.19152332732</v>
      </c>
      <c r="R43" s="5">
        <v>347176.19152327755</v>
      </c>
      <c r="S43" s="5">
        <v>461444.05893001123</v>
      </c>
      <c r="T43" s="5">
        <v>461444.05893001123</v>
      </c>
      <c r="U43" s="5">
        <v>461444.05893009406</v>
      </c>
      <c r="V43" s="5">
        <v>461444.05893001123</v>
      </c>
      <c r="W43" s="5">
        <v>461444.05893001123</v>
      </c>
    </row>
    <row r="44" spans="1:23">
      <c r="A44" s="6" t="s">
        <v>144</v>
      </c>
      <c r="B44" s="6" t="s">
        <v>119</v>
      </c>
      <c r="C44" s="5">
        <v>0</v>
      </c>
      <c r="D44" s="5">
        <v>0</v>
      </c>
      <c r="E44" s="5">
        <v>0</v>
      </c>
      <c r="F44" s="5">
        <v>8764.3397953949097</v>
      </c>
      <c r="G44" s="5">
        <v>21709.920326740783</v>
      </c>
      <c r="H44" s="5">
        <v>34318.013609011257</v>
      </c>
      <c r="I44" s="5">
        <v>46614.58019982533</v>
      </c>
      <c r="J44" s="5">
        <v>46614.580199834476</v>
      </c>
      <c r="K44" s="5">
        <v>46614.580199834476</v>
      </c>
      <c r="L44" s="5">
        <v>46614.580199834476</v>
      </c>
      <c r="M44" s="5">
        <v>46614.58019982533</v>
      </c>
      <c r="N44" s="5">
        <v>46614.580199834476</v>
      </c>
      <c r="O44" s="5">
        <v>157373.18764650793</v>
      </c>
      <c r="P44" s="5">
        <v>157373.18764650793</v>
      </c>
      <c r="Q44" s="5">
        <v>157373.1876464808</v>
      </c>
      <c r="R44" s="5">
        <v>157373.18764650793</v>
      </c>
      <c r="S44" s="5">
        <v>157373.18764650793</v>
      </c>
      <c r="T44" s="5">
        <v>157373.18764650793</v>
      </c>
      <c r="U44" s="5">
        <v>157373.1876464808</v>
      </c>
      <c r="V44" s="5">
        <v>157373.18764650793</v>
      </c>
      <c r="W44" s="5">
        <v>157373.18764650793</v>
      </c>
    </row>
    <row r="45" spans="1:23">
      <c r="A45" s="102" t="s">
        <v>136</v>
      </c>
      <c r="B45" s="102"/>
      <c r="C45" s="17">
        <v>0</v>
      </c>
      <c r="D45" s="17">
        <v>51991.338374906838</v>
      </c>
      <c r="E45" s="17">
        <v>51991.338374907667</v>
      </c>
      <c r="F45" s="17">
        <v>60755.678170301748</v>
      </c>
      <c r="G45" s="17">
        <v>109689.17432093901</v>
      </c>
      <c r="H45" s="17">
        <v>189754.26973062809</v>
      </c>
      <c r="I45" s="17">
        <v>269423.99186459929</v>
      </c>
      <c r="J45" s="17">
        <v>334446.01465594198</v>
      </c>
      <c r="K45" s="17">
        <v>399069.02471012512</v>
      </c>
      <c r="L45" s="17">
        <v>399069.02471012512</v>
      </c>
      <c r="M45" s="17">
        <v>414248.77628925414</v>
      </c>
      <c r="N45" s="17">
        <v>482351.47934507695</v>
      </c>
      <c r="O45" s="17">
        <v>593110.08679175039</v>
      </c>
      <c r="P45" s="17">
        <v>621117.73942816374</v>
      </c>
      <c r="Q45" s="17">
        <v>643181.93272810103</v>
      </c>
      <c r="R45" s="17">
        <v>643181.93272808846</v>
      </c>
      <c r="S45" s="17">
        <v>777861.27505728276</v>
      </c>
      <c r="T45" s="17">
        <v>816379.44565517502</v>
      </c>
      <c r="U45" s="17">
        <v>916414.86073967628</v>
      </c>
      <c r="V45" s="17">
        <v>916414.86073968303</v>
      </c>
      <c r="W45" s="17">
        <v>916414.86073968303</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36031.84321456925</v>
      </c>
      <c r="S51" s="5">
        <v>97554.542127551729</v>
      </c>
      <c r="T51" s="5">
        <v>97554.542127551729</v>
      </c>
      <c r="U51" s="5">
        <v>97554.542127566281</v>
      </c>
      <c r="V51" s="5">
        <v>97554.542127551729</v>
      </c>
      <c r="W51" s="5">
        <v>97554.542127551729</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83.197063033417336</v>
      </c>
      <c r="H53" s="5">
        <v>83.197063033417336</v>
      </c>
      <c r="I53" s="5">
        <v>83.197063033425479</v>
      </c>
      <c r="J53" s="5">
        <v>83.197063033417336</v>
      </c>
      <c r="K53" s="5">
        <v>83.197063033417336</v>
      </c>
      <c r="L53" s="5">
        <v>15866.211596420329</v>
      </c>
      <c r="M53" s="5">
        <v>40558.114646858405</v>
      </c>
      <c r="N53" s="5">
        <v>40558.1146468675</v>
      </c>
      <c r="O53" s="5">
        <v>40558.1146468675</v>
      </c>
      <c r="P53" s="5">
        <v>40558.1146468675</v>
      </c>
      <c r="Q53" s="5">
        <v>144019.10738539579</v>
      </c>
      <c r="R53" s="5">
        <v>144019.10738541864</v>
      </c>
      <c r="S53" s="5">
        <v>157658.64684979647</v>
      </c>
      <c r="T53" s="5">
        <v>157658.64684979647</v>
      </c>
      <c r="U53" s="5">
        <v>157658.64684983608</v>
      </c>
      <c r="V53" s="5">
        <v>141875.63231641697</v>
      </c>
      <c r="W53" s="5">
        <v>117183.72926596674</v>
      </c>
    </row>
    <row r="54" spans="1:23">
      <c r="A54" s="6" t="s">
        <v>145</v>
      </c>
      <c r="B54" s="6" t="s">
        <v>118</v>
      </c>
      <c r="C54" s="5">
        <v>0</v>
      </c>
      <c r="D54" s="5">
        <v>0</v>
      </c>
      <c r="E54" s="5">
        <v>0</v>
      </c>
      <c r="F54" s="5">
        <v>0</v>
      </c>
      <c r="G54" s="5">
        <v>0</v>
      </c>
      <c r="H54" s="5">
        <v>0</v>
      </c>
      <c r="I54" s="5">
        <v>0</v>
      </c>
      <c r="J54" s="5">
        <v>0</v>
      </c>
      <c r="K54" s="5">
        <v>0</v>
      </c>
      <c r="L54" s="5">
        <v>0</v>
      </c>
      <c r="M54" s="5">
        <v>0</v>
      </c>
      <c r="N54" s="5">
        <v>13798.694510798445</v>
      </c>
      <c r="O54" s="5">
        <v>13798.694510798445</v>
      </c>
      <c r="P54" s="5">
        <v>13798.694510798445</v>
      </c>
      <c r="Q54" s="5">
        <v>13798.694510796353</v>
      </c>
      <c r="R54" s="5">
        <v>13798.694510798445</v>
      </c>
      <c r="S54" s="5">
        <v>13798.694510798445</v>
      </c>
      <c r="T54" s="5">
        <v>13798.694510798445</v>
      </c>
      <c r="U54" s="5">
        <v>13798.694510796353</v>
      </c>
      <c r="V54" s="5">
        <v>13798.694510798445</v>
      </c>
      <c r="W54" s="5">
        <v>13798.694510798445</v>
      </c>
    </row>
    <row r="55" spans="1:23">
      <c r="A55" s="6" t="s">
        <v>145</v>
      </c>
      <c r="B55" s="6" t="s">
        <v>119</v>
      </c>
      <c r="C55" s="5">
        <v>0</v>
      </c>
      <c r="D55" s="5">
        <v>0</v>
      </c>
      <c r="E55" s="5">
        <v>0</v>
      </c>
      <c r="F55" s="5">
        <v>0</v>
      </c>
      <c r="G55" s="5">
        <v>0</v>
      </c>
      <c r="H55" s="5">
        <v>0</v>
      </c>
      <c r="I55" s="5">
        <v>0</v>
      </c>
      <c r="J55" s="5">
        <v>0</v>
      </c>
      <c r="K55" s="5">
        <v>0</v>
      </c>
      <c r="L55" s="5">
        <v>28601.481244796971</v>
      </c>
      <c r="M55" s="5">
        <v>47425.620657388128</v>
      </c>
      <c r="N55" s="5">
        <v>83019.402004750256</v>
      </c>
      <c r="O55" s="5">
        <v>83019.402004750256</v>
      </c>
      <c r="P55" s="5">
        <v>83019.402004750256</v>
      </c>
      <c r="Q55" s="5">
        <v>83019.402004743723</v>
      </c>
      <c r="R55" s="5">
        <v>83019.402004750256</v>
      </c>
      <c r="S55" s="5">
        <v>83019.402004750256</v>
      </c>
      <c r="T55" s="5">
        <v>83019.402004750256</v>
      </c>
      <c r="U55" s="5">
        <v>83019.402004743723</v>
      </c>
      <c r="V55" s="5">
        <v>83019.402004750256</v>
      </c>
      <c r="W55" s="5">
        <v>83019.402004750256</v>
      </c>
    </row>
    <row r="56" spans="1:23">
      <c r="A56" s="102" t="s">
        <v>136</v>
      </c>
      <c r="B56" s="102"/>
      <c r="C56" s="17">
        <v>0</v>
      </c>
      <c r="D56" s="17">
        <v>0</v>
      </c>
      <c r="E56" s="17">
        <v>0</v>
      </c>
      <c r="F56" s="17">
        <v>36031.84321456925</v>
      </c>
      <c r="G56" s="17">
        <v>36115.040277602668</v>
      </c>
      <c r="H56" s="17">
        <v>36115.040277602668</v>
      </c>
      <c r="I56" s="17">
        <v>36115.04027760349</v>
      </c>
      <c r="J56" s="17">
        <v>36115.040277602668</v>
      </c>
      <c r="K56" s="17">
        <v>36115.040277602668</v>
      </c>
      <c r="L56" s="17">
        <v>80499.53605578655</v>
      </c>
      <c r="M56" s="17">
        <v>124015.57851881659</v>
      </c>
      <c r="N56" s="17">
        <v>173408.05437698547</v>
      </c>
      <c r="O56" s="17">
        <v>173408.05437698547</v>
      </c>
      <c r="P56" s="17">
        <v>173408.05437698547</v>
      </c>
      <c r="Q56" s="17">
        <v>276869.04711550591</v>
      </c>
      <c r="R56" s="17">
        <v>276869.04711553658</v>
      </c>
      <c r="S56" s="17">
        <v>352031.28549289692</v>
      </c>
      <c r="T56" s="17">
        <v>352031.28549289692</v>
      </c>
      <c r="U56" s="17">
        <v>352031.28549294244</v>
      </c>
      <c r="V56" s="17">
        <v>336248.27095951739</v>
      </c>
      <c r="W56" s="17">
        <v>311556.36790906719</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8064.8475139906895</v>
      </c>
      <c r="J65" s="5">
        <v>8064.8475139923057</v>
      </c>
      <c r="K65" s="5">
        <v>8064.8475139923057</v>
      </c>
      <c r="L65" s="5">
        <v>8064.8475139923057</v>
      </c>
      <c r="M65" s="5">
        <v>8064.8475139906895</v>
      </c>
      <c r="N65" s="5">
        <v>59909.727727909572</v>
      </c>
      <c r="O65" s="5">
        <v>59909.727727909572</v>
      </c>
      <c r="P65" s="5">
        <v>59909.727727909572</v>
      </c>
      <c r="Q65" s="5">
        <v>59909.727727927406</v>
      </c>
      <c r="R65" s="5">
        <v>59909.727727909572</v>
      </c>
      <c r="S65" s="5">
        <v>59909.727727909572</v>
      </c>
      <c r="T65" s="5">
        <v>59909.727727909572</v>
      </c>
      <c r="U65" s="5">
        <v>59909.727727927406</v>
      </c>
      <c r="V65" s="5">
        <v>67652.164874756272</v>
      </c>
      <c r="W65" s="5">
        <v>67652.164874756272</v>
      </c>
    </row>
    <row r="66" spans="1:23">
      <c r="A66" s="6" t="s">
        <v>146</v>
      </c>
      <c r="B66" s="6" t="s">
        <v>119</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102" t="s">
        <v>136</v>
      </c>
      <c r="B67" s="102"/>
      <c r="C67" s="17">
        <v>0</v>
      </c>
      <c r="D67" s="17">
        <v>0</v>
      </c>
      <c r="E67" s="17">
        <v>0</v>
      </c>
      <c r="F67" s="17">
        <v>0</v>
      </c>
      <c r="G67" s="17">
        <v>0</v>
      </c>
      <c r="H67" s="17">
        <v>0</v>
      </c>
      <c r="I67" s="17">
        <v>8064.8475139906895</v>
      </c>
      <c r="J67" s="17">
        <v>8064.8475139923057</v>
      </c>
      <c r="K67" s="17">
        <v>8064.8475139923057</v>
      </c>
      <c r="L67" s="17">
        <v>8064.8475139923057</v>
      </c>
      <c r="M67" s="17">
        <v>8064.8475139906895</v>
      </c>
      <c r="N67" s="17">
        <v>70553.35872496634</v>
      </c>
      <c r="O67" s="17">
        <v>70553.35872496634</v>
      </c>
      <c r="P67" s="17">
        <v>70553.35872496634</v>
      </c>
      <c r="Q67" s="17">
        <v>70553.358724984253</v>
      </c>
      <c r="R67" s="17">
        <v>70553.35872496634</v>
      </c>
      <c r="S67" s="17">
        <v>70553.35872496634</v>
      </c>
      <c r="T67" s="17">
        <v>70553.35872496634</v>
      </c>
      <c r="U67" s="17">
        <v>70553.358724984253</v>
      </c>
      <c r="V67" s="17">
        <v>78295.795871813039</v>
      </c>
      <c r="W67" s="17">
        <v>78295.795871813039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19224.071450311047</v>
      </c>
      <c r="N9" s="5">
        <v>38356.744087371408</v>
      </c>
      <c r="O9" s="5">
        <v>151873.85174896152</v>
      </c>
      <c r="P9" s="5">
        <v>212149.72641852027</v>
      </c>
      <c r="Q9" s="5">
        <v>513867.97434461879</v>
      </c>
      <c r="R9" s="5">
        <v>607615.32241360564</v>
      </c>
      <c r="S9" s="5">
        <v>647787.46050072589</v>
      </c>
      <c r="T9" s="5">
        <v>806820.43026369112</v>
      </c>
      <c r="U9" s="5">
        <v>806820.4302637619</v>
      </c>
      <c r="V9" s="5">
        <v>920315.3632982152</v>
      </c>
      <c r="W9" s="5">
        <v>1033285.3788862338</v>
      </c>
      <c r="X9" s="19"/>
    </row>
    <row r="10" spans="1:24">
      <c r="A10" s="6" t="s">
        <v>75</v>
      </c>
      <c r="B10" s="6" t="s">
        <v>118</v>
      </c>
      <c r="C10" s="5">
        <v>0</v>
      </c>
      <c r="D10" s="5">
        <v>156032.43544170287</v>
      </c>
      <c r="E10" s="5">
        <v>156032.43544171433</v>
      </c>
      <c r="F10" s="5">
        <v>256476.50536820071</v>
      </c>
      <c r="G10" s="5">
        <v>337182.6678035885</v>
      </c>
      <c r="H10" s="5">
        <v>439233.82654748723</v>
      </c>
      <c r="I10" s="5">
        <v>612984.73601306614</v>
      </c>
      <c r="J10" s="5">
        <v>849376.25073406461</v>
      </c>
      <c r="K10" s="5">
        <v>976095.2035722998</v>
      </c>
      <c r="L10" s="5">
        <v>976095.2035722998</v>
      </c>
      <c r="M10" s="5">
        <v>976095.20357230876</v>
      </c>
      <c r="N10" s="5">
        <v>1069138.9791995529</v>
      </c>
      <c r="O10" s="5">
        <v>1109943.7252964792</v>
      </c>
      <c r="P10" s="5">
        <v>1120877.7376910793</v>
      </c>
      <c r="Q10" s="5">
        <v>1636154.3550769063</v>
      </c>
      <c r="R10" s="5">
        <v>1860151.7220959638</v>
      </c>
      <c r="S10" s="5">
        <v>2453647.9987529442</v>
      </c>
      <c r="T10" s="5">
        <v>2453647.9987529442</v>
      </c>
      <c r="U10" s="5">
        <v>2501729.5526094395</v>
      </c>
      <c r="V10" s="5">
        <v>2592367.6720097247</v>
      </c>
      <c r="W10" s="5">
        <v>2592367.6720097247</v>
      </c>
      <c r="X10" s="19"/>
    </row>
    <row r="11" spans="1:24">
      <c r="A11" s="6" t="s">
        <v>75</v>
      </c>
      <c r="B11" s="6" t="s">
        <v>119</v>
      </c>
      <c r="C11" s="5">
        <v>0</v>
      </c>
      <c r="D11" s="5">
        <v>72661.457934330407</v>
      </c>
      <c r="E11" s="5">
        <v>72661.457934338512</v>
      </c>
      <c r="F11" s="5">
        <v>97175.132037862015</v>
      </c>
      <c r="G11" s="5">
        <v>110120.71256920886</v>
      </c>
      <c r="H11" s="5">
        <v>155579.34832628051</v>
      </c>
      <c r="I11" s="5">
        <v>289045.61477603816</v>
      </c>
      <c r="J11" s="5">
        <v>306513.63961495558</v>
      </c>
      <c r="K11" s="5">
        <v>326444.34885081789</v>
      </c>
      <c r="L11" s="5">
        <v>326444.34885081789</v>
      </c>
      <c r="M11" s="5">
        <v>370392.14873371291</v>
      </c>
      <c r="N11" s="5">
        <v>650263.09721958253</v>
      </c>
      <c r="O11" s="5">
        <v>693275.40623842203</v>
      </c>
      <c r="P11" s="5">
        <v>693275.40623842203</v>
      </c>
      <c r="Q11" s="5">
        <v>874681.74219088769</v>
      </c>
      <c r="R11" s="5">
        <v>874681.74219083553</v>
      </c>
      <c r="S11" s="5">
        <v>976406.42519541446</v>
      </c>
      <c r="T11" s="5">
        <v>976406.42519541446</v>
      </c>
      <c r="U11" s="5">
        <v>1002540.7086348245</v>
      </c>
      <c r="V11" s="5">
        <v>1096151.02354776</v>
      </c>
      <c r="W11" s="5">
        <v>1096151.02354776</v>
      </c>
      <c r="X11" s="19"/>
    </row>
    <row r="12" spans="1:24">
      <c r="A12" s="102" t="s">
        <v>136</v>
      </c>
      <c r="B12" s="102"/>
      <c r="C12" s="17">
        <v>0</v>
      </c>
      <c r="D12" s="17">
        <v>233471.19700252498</v>
      </c>
      <c r="E12" s="17">
        <v>233471.19700254494</v>
      </c>
      <c r="F12" s="17">
        <v>358428.94103255443</v>
      </c>
      <c r="G12" s="17">
        <v>452080.68399928912</v>
      </c>
      <c r="H12" s="17">
        <v>599590.47850025946</v>
      </c>
      <c r="I12" s="17">
        <v>906807.65441559628</v>
      </c>
      <c r="J12" s="17">
        <v>1160667.1939755119</v>
      </c>
      <c r="K12" s="17">
        <v>1307316.8560496094</v>
      </c>
      <c r="L12" s="17">
        <v>1307316.8560496094</v>
      </c>
      <c r="M12" s="17">
        <v>1365711.4237563326</v>
      </c>
      <c r="N12" s="17">
        <v>1757758.8205065071</v>
      </c>
      <c r="O12" s="17">
        <v>1955092.9832838627</v>
      </c>
      <c r="P12" s="17">
        <v>2026302.8703480216</v>
      </c>
      <c r="Q12" s="17">
        <v>3024704.0716124126</v>
      </c>
      <c r="R12" s="17">
        <v>3342448.7867004047</v>
      </c>
      <c r="S12" s="17">
        <v>4077841.8844490848</v>
      </c>
      <c r="T12" s="17">
        <v>4236874.8542120494</v>
      </c>
      <c r="U12" s="17">
        <v>4311090.6915080259</v>
      </c>
      <c r="V12" s="17">
        <v>4608834.0588557003</v>
      </c>
      <c r="W12" s="17">
        <v>4721804.0744437184</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61002.360527332901</v>
      </c>
      <c r="P20" s="5">
        <v>101003.12511795477</v>
      </c>
      <c r="Q20" s="5">
        <v>297954.65792013565</v>
      </c>
      <c r="R20" s="5">
        <v>309768.34717816469</v>
      </c>
      <c r="S20" s="5">
        <v>309768.34717816469</v>
      </c>
      <c r="T20" s="5">
        <v>346431.81092515762</v>
      </c>
      <c r="U20" s="5">
        <v>346431.81092522916</v>
      </c>
      <c r="V20" s="5">
        <v>448602.38688070851</v>
      </c>
      <c r="W20" s="5">
        <v>448602.38688070851</v>
      </c>
    </row>
    <row r="21" spans="1:23">
      <c r="A21" s="6" t="s">
        <v>126</v>
      </c>
      <c r="B21" s="6" t="s">
        <v>118</v>
      </c>
      <c r="C21" s="5">
        <v>0</v>
      </c>
      <c r="D21" s="5">
        <v>32459.581049599223</v>
      </c>
      <c r="E21" s="5">
        <v>32459.581049607947</v>
      </c>
      <c r="F21" s="5">
        <v>132903.65097609704</v>
      </c>
      <c r="G21" s="5">
        <v>132903.65097609704</v>
      </c>
      <c r="H21" s="5">
        <v>132903.65097609704</v>
      </c>
      <c r="I21" s="5">
        <v>231366.08946153868</v>
      </c>
      <c r="J21" s="5">
        <v>231366.08946154869</v>
      </c>
      <c r="K21" s="5">
        <v>231366.08946154869</v>
      </c>
      <c r="L21" s="5">
        <v>231366.08946154869</v>
      </c>
      <c r="M21" s="5">
        <v>231366.08946153868</v>
      </c>
      <c r="N21" s="5">
        <v>255863.17701217861</v>
      </c>
      <c r="O21" s="5">
        <v>296667.92310910486</v>
      </c>
      <c r="P21" s="5">
        <v>296667.92310910486</v>
      </c>
      <c r="Q21" s="5">
        <v>560236.07665045327</v>
      </c>
      <c r="R21" s="5">
        <v>560236.07665051415</v>
      </c>
      <c r="S21" s="5">
        <v>712073.43247464404</v>
      </c>
      <c r="T21" s="5">
        <v>712073.43247464404</v>
      </c>
      <c r="U21" s="5">
        <v>712073.43247465848</v>
      </c>
      <c r="V21" s="5">
        <v>712073.43247464404</v>
      </c>
      <c r="W21" s="5">
        <v>712073.43247464404</v>
      </c>
    </row>
    <row r="22" spans="1:23">
      <c r="A22" s="6" t="s">
        <v>126</v>
      </c>
      <c r="B22" s="6" t="s">
        <v>119</v>
      </c>
      <c r="C22" s="5">
        <v>0</v>
      </c>
      <c r="D22" s="5">
        <v>35435.799368067892</v>
      </c>
      <c r="E22" s="5">
        <v>35435.799368069027</v>
      </c>
      <c r="F22" s="5">
        <v>51296.897800444094</v>
      </c>
      <c r="G22" s="5">
        <v>51296.897800444094</v>
      </c>
      <c r="H22" s="5">
        <v>51296.897800444094</v>
      </c>
      <c r="I22" s="5">
        <v>77683.525550523875</v>
      </c>
      <c r="J22" s="5">
        <v>77683.525550517166</v>
      </c>
      <c r="K22" s="5">
        <v>77683.525550517166</v>
      </c>
      <c r="L22" s="5">
        <v>77683.525550517166</v>
      </c>
      <c r="M22" s="5">
        <v>77683.525550523875</v>
      </c>
      <c r="N22" s="5">
        <v>297181.38120443263</v>
      </c>
      <c r="O22" s="5">
        <v>324550.00114904734</v>
      </c>
      <c r="P22" s="5">
        <v>324550.00114904734</v>
      </c>
      <c r="Q22" s="5">
        <v>396559.25450950157</v>
      </c>
      <c r="R22" s="5">
        <v>396559.25450947473</v>
      </c>
      <c r="S22" s="5">
        <v>480459.00902064657</v>
      </c>
      <c r="T22" s="5">
        <v>480459.00902064657</v>
      </c>
      <c r="U22" s="5">
        <v>502326.48824821541</v>
      </c>
      <c r="V22" s="5">
        <v>595936.80316118256</v>
      </c>
      <c r="W22" s="5">
        <v>595936.80316118256</v>
      </c>
    </row>
    <row r="23" spans="1:23">
      <c r="A23" s="102" t="s">
        <v>136</v>
      </c>
      <c r="B23" s="102"/>
      <c r="C23" s="17">
        <v>0</v>
      </c>
      <c r="D23" s="17">
        <v>67895.380417667111</v>
      </c>
      <c r="E23" s="17">
        <v>67895.380417676977</v>
      </c>
      <c r="F23" s="17">
        <v>184200.54877654114</v>
      </c>
      <c r="G23" s="17">
        <v>184200.54877654114</v>
      </c>
      <c r="H23" s="17">
        <v>184200.54877654114</v>
      </c>
      <c r="I23" s="17">
        <v>309049.61501206254</v>
      </c>
      <c r="J23" s="17">
        <v>309049.61501206586</v>
      </c>
      <c r="K23" s="17">
        <v>309049.61501206586</v>
      </c>
      <c r="L23" s="17">
        <v>309049.61501206586</v>
      </c>
      <c r="M23" s="17">
        <v>309049.61501206254</v>
      </c>
      <c r="N23" s="17">
        <v>553044.55821661127</v>
      </c>
      <c r="O23" s="17">
        <v>682220.28478548513</v>
      </c>
      <c r="P23" s="17">
        <v>722221.04937610705</v>
      </c>
      <c r="Q23" s="17">
        <v>1254749.9890800905</v>
      </c>
      <c r="R23" s="17">
        <v>1266563.6783381538</v>
      </c>
      <c r="S23" s="17">
        <v>1502300.7886734554</v>
      </c>
      <c r="T23" s="17">
        <v>1538964.2524204482</v>
      </c>
      <c r="U23" s="17">
        <v>1560831.7316481029</v>
      </c>
      <c r="V23" s="17">
        <v>1756612.6225165352</v>
      </c>
      <c r="W23" s="17">
        <v>1756612.6225165352</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52514.747134257181</v>
      </c>
      <c r="P31" s="5">
        <v>64695.08563743408</v>
      </c>
      <c r="Q31" s="5">
        <v>169461.80076135864</v>
      </c>
      <c r="R31" s="5">
        <v>191045.15571725735</v>
      </c>
      <c r="S31" s="5">
        <v>191045.15571725735</v>
      </c>
      <c r="T31" s="5">
        <v>313414.6617332297</v>
      </c>
      <c r="U31" s="5">
        <v>313414.66173323331</v>
      </c>
      <c r="V31" s="5">
        <v>324739.01881220279</v>
      </c>
      <c r="W31" s="5">
        <v>324739.01881220279</v>
      </c>
    </row>
    <row r="32" spans="1:23">
      <c r="A32" s="6" t="s">
        <v>143</v>
      </c>
      <c r="B32" s="6" t="s">
        <v>118</v>
      </c>
      <c r="C32" s="5">
        <v>0</v>
      </c>
      <c r="D32" s="5">
        <v>71581.516017196816</v>
      </c>
      <c r="E32" s="5">
        <v>71581.516017198737</v>
      </c>
      <c r="F32" s="5">
        <v>71581.516017196816</v>
      </c>
      <c r="G32" s="5">
        <v>120874.83139308394</v>
      </c>
      <c r="H32" s="5">
        <v>155834.44462891293</v>
      </c>
      <c r="I32" s="5">
        <v>162082.49049765908</v>
      </c>
      <c r="J32" s="5">
        <v>333636.23502036871</v>
      </c>
      <c r="K32" s="5">
        <v>395063.73116060987</v>
      </c>
      <c r="L32" s="5">
        <v>395063.73116060987</v>
      </c>
      <c r="M32" s="5">
        <v>395063.73116059654</v>
      </c>
      <c r="N32" s="5">
        <v>395063.73116060987</v>
      </c>
      <c r="O32" s="5">
        <v>395063.73116060987</v>
      </c>
      <c r="P32" s="5">
        <v>405997.74355521012</v>
      </c>
      <c r="Q32" s="5">
        <v>609417.62377376494</v>
      </c>
      <c r="R32" s="5">
        <v>750568.61511860648</v>
      </c>
      <c r="S32" s="5">
        <v>978703.17939017119</v>
      </c>
      <c r="T32" s="5">
        <v>978703.17939017119</v>
      </c>
      <c r="U32" s="5">
        <v>997411.55508628546</v>
      </c>
      <c r="V32" s="5">
        <v>1005427.0438945795</v>
      </c>
      <c r="W32" s="5">
        <v>1005427.0438945795</v>
      </c>
    </row>
    <row r="33" spans="1:23">
      <c r="A33" s="6" t="s">
        <v>143</v>
      </c>
      <c r="B33" s="6" t="s">
        <v>119</v>
      </c>
      <c r="C33" s="5">
        <v>0</v>
      </c>
      <c r="D33" s="5">
        <v>37225.658566262522</v>
      </c>
      <c r="E33" s="5">
        <v>37225.658566269485</v>
      </c>
      <c r="F33" s="5">
        <v>37225.658566262522</v>
      </c>
      <c r="G33" s="5">
        <v>37225.658566262522</v>
      </c>
      <c r="H33" s="5">
        <v>69655.99432802487</v>
      </c>
      <c r="I33" s="5">
        <v>164224.88049775042</v>
      </c>
      <c r="J33" s="5">
        <v>169694.88515851353</v>
      </c>
      <c r="K33" s="5">
        <v>177795.72816629717</v>
      </c>
      <c r="L33" s="5">
        <v>177795.72816629717</v>
      </c>
      <c r="M33" s="5">
        <v>177795.72816630549</v>
      </c>
      <c r="N33" s="5">
        <v>177795.72816629717</v>
      </c>
      <c r="O33" s="5">
        <v>177795.72816629717</v>
      </c>
      <c r="P33" s="5">
        <v>177795.72816629717</v>
      </c>
      <c r="Q33" s="5">
        <v>237114.37587152075</v>
      </c>
      <c r="R33" s="5">
        <v>237114.37587150789</v>
      </c>
      <c r="S33" s="5">
        <v>237114.37587150789</v>
      </c>
      <c r="T33" s="5">
        <v>237114.37587150789</v>
      </c>
      <c r="U33" s="5">
        <v>241381.1800833327</v>
      </c>
      <c r="V33" s="5">
        <v>241381.18008331757</v>
      </c>
      <c r="W33" s="5">
        <v>241381.18008331757</v>
      </c>
    </row>
    <row r="34" spans="1:23">
      <c r="A34" s="102" t="s">
        <v>136</v>
      </c>
      <c r="B34" s="102"/>
      <c r="C34" s="17">
        <v>0</v>
      </c>
      <c r="D34" s="17">
        <v>113584.47820995105</v>
      </c>
      <c r="E34" s="17">
        <v>113584.47820996032</v>
      </c>
      <c r="F34" s="17">
        <v>113584.47820995105</v>
      </c>
      <c r="G34" s="17">
        <v>162877.79358583817</v>
      </c>
      <c r="H34" s="17">
        <v>230267.7425834295</v>
      </c>
      <c r="I34" s="17">
        <v>331084.67462190159</v>
      </c>
      <c r="J34" s="17">
        <v>508108.42380537395</v>
      </c>
      <c r="K34" s="17">
        <v>577636.76295339875</v>
      </c>
      <c r="L34" s="17">
        <v>577636.76295339875</v>
      </c>
      <c r="M34" s="17">
        <v>577636.76295339409</v>
      </c>
      <c r="N34" s="17">
        <v>572859.45932690706</v>
      </c>
      <c r="O34" s="17">
        <v>625374.20646116417</v>
      </c>
      <c r="P34" s="17">
        <v>648488.55735894141</v>
      </c>
      <c r="Q34" s="17">
        <v>1015993.8004066444</v>
      </c>
      <c r="R34" s="17">
        <v>1178728.1467073718</v>
      </c>
      <c r="S34" s="17">
        <v>1406862.7109789364</v>
      </c>
      <c r="T34" s="17">
        <v>1529232.2169949089</v>
      </c>
      <c r="U34" s="17">
        <v>1552207.3969028513</v>
      </c>
      <c r="V34" s="17">
        <v>1571547.2427900997</v>
      </c>
      <c r="W34" s="17">
        <v>1571547.2427900997</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3644.5072155652206</v>
      </c>
      <c r="Q42" s="5">
        <v>3644.5072155651069</v>
      </c>
      <c r="R42" s="5">
        <v>3644.5072155652206</v>
      </c>
      <c r="S42" s="5">
        <v>3644.5072155652206</v>
      </c>
      <c r="T42" s="5">
        <v>3644.5072155652206</v>
      </c>
      <c r="U42" s="5">
        <v>3644.5072155651069</v>
      </c>
      <c r="V42" s="5">
        <v>3644.5072155652206</v>
      </c>
      <c r="W42" s="5">
        <v>103960.23480898832</v>
      </c>
    </row>
    <row r="43" spans="1:23">
      <c r="A43" s="6" t="s">
        <v>144</v>
      </c>
      <c r="B43" s="6" t="s">
        <v>118</v>
      </c>
      <c r="C43" s="5">
        <v>0</v>
      </c>
      <c r="D43" s="5">
        <v>51991.338374906838</v>
      </c>
      <c r="E43" s="5">
        <v>51991.338374907667</v>
      </c>
      <c r="F43" s="5">
        <v>51991.338374906838</v>
      </c>
      <c r="G43" s="5">
        <v>83404.185434407569</v>
      </c>
      <c r="H43" s="5">
        <v>150495.7309424773</v>
      </c>
      <c r="I43" s="5">
        <v>218866.8144045262</v>
      </c>
      <c r="J43" s="5">
        <v>283704.58460280485</v>
      </c>
      <c r="K43" s="5">
        <v>348996.04130079888</v>
      </c>
      <c r="L43" s="5">
        <v>348996.04130079888</v>
      </c>
      <c r="M43" s="5">
        <v>348996.0413008313</v>
      </c>
      <c r="N43" s="5">
        <v>348996.04130079888</v>
      </c>
      <c r="O43" s="5">
        <v>348996.04130079888</v>
      </c>
      <c r="P43" s="5">
        <v>348996.04130079888</v>
      </c>
      <c r="Q43" s="5">
        <v>348996.0413008313</v>
      </c>
      <c r="R43" s="5">
        <v>348996.04130079888</v>
      </c>
      <c r="S43" s="5">
        <v>348996.04130079888</v>
      </c>
      <c r="T43" s="5">
        <v>348996.04130079888</v>
      </c>
      <c r="U43" s="5">
        <v>378369.21946115291</v>
      </c>
      <c r="V43" s="5">
        <v>423057.83459656121</v>
      </c>
      <c r="W43" s="5">
        <v>423057.83459656121</v>
      </c>
    </row>
    <row r="44" spans="1:23">
      <c r="A44" s="6" t="s">
        <v>144</v>
      </c>
      <c r="B44" s="6" t="s">
        <v>119</v>
      </c>
      <c r="C44" s="5">
        <v>0</v>
      </c>
      <c r="D44" s="5">
        <v>0</v>
      </c>
      <c r="E44" s="5">
        <v>0</v>
      </c>
      <c r="F44" s="5">
        <v>8652.5756711554041</v>
      </c>
      <c r="G44" s="5">
        <v>21598.156202502243</v>
      </c>
      <c r="H44" s="5">
        <v>34626.456197811589</v>
      </c>
      <c r="I44" s="5">
        <v>47137.208727763908</v>
      </c>
      <c r="J44" s="5">
        <v>59135.228905924916</v>
      </c>
      <c r="K44" s="5">
        <v>70965.095134003524</v>
      </c>
      <c r="L44" s="5">
        <v>70965.095134003524</v>
      </c>
      <c r="M44" s="5">
        <v>70965.095134011237</v>
      </c>
      <c r="N44" s="5">
        <v>70965.095134003524</v>
      </c>
      <c r="O44" s="5">
        <v>70965.095134003524</v>
      </c>
      <c r="P44" s="5">
        <v>70965.095134003524</v>
      </c>
      <c r="Q44" s="5">
        <v>121043.53002077925</v>
      </c>
      <c r="R44" s="5">
        <v>121043.53002077865</v>
      </c>
      <c r="S44" s="5">
        <v>138868.45851418583</v>
      </c>
      <c r="T44" s="5">
        <v>138868.45851418583</v>
      </c>
      <c r="U44" s="5">
        <v>138868.45851419025</v>
      </c>
      <c r="V44" s="5">
        <v>138868.45851418583</v>
      </c>
      <c r="W44" s="5">
        <v>138868.45851418583</v>
      </c>
    </row>
    <row r="45" spans="1:23">
      <c r="A45" s="102" t="s">
        <v>136</v>
      </c>
      <c r="B45" s="102"/>
      <c r="C45" s="17">
        <v>0</v>
      </c>
      <c r="D45" s="17">
        <v>51991.338374906838</v>
      </c>
      <c r="E45" s="17">
        <v>51991.338374907667</v>
      </c>
      <c r="F45" s="17">
        <v>60643.914046062244</v>
      </c>
      <c r="G45" s="17">
        <v>105002.34163690981</v>
      </c>
      <c r="H45" s="17">
        <v>185122.18714028888</v>
      </c>
      <c r="I45" s="17">
        <v>266004.02313229011</v>
      </c>
      <c r="J45" s="17">
        <v>342839.8135087298</v>
      </c>
      <c r="K45" s="17">
        <v>419961.13643480244</v>
      </c>
      <c r="L45" s="17">
        <v>419961.13643480244</v>
      </c>
      <c r="M45" s="17">
        <v>419961.13643484254</v>
      </c>
      <c r="N45" s="17">
        <v>419961.13643480244</v>
      </c>
      <c r="O45" s="17">
        <v>419961.13643480244</v>
      </c>
      <c r="P45" s="17">
        <v>423605.64365036762</v>
      </c>
      <c r="Q45" s="17">
        <v>473684.07853717566</v>
      </c>
      <c r="R45" s="17">
        <v>473684.07853714278</v>
      </c>
      <c r="S45" s="17">
        <v>491509.00703054992</v>
      </c>
      <c r="T45" s="17">
        <v>491509.00703054992</v>
      </c>
      <c r="U45" s="17">
        <v>520882.18519090826</v>
      </c>
      <c r="V45" s="17">
        <v>565570.80032631231</v>
      </c>
      <c r="W45" s="17">
        <v>665886.52791973541</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14446.767823818951</v>
      </c>
      <c r="N53" s="5">
        <v>38356.744087371408</v>
      </c>
      <c r="O53" s="5">
        <v>38356.744087371408</v>
      </c>
      <c r="P53" s="5">
        <v>42807.008447566172</v>
      </c>
      <c r="Q53" s="5">
        <v>42807.008447559369</v>
      </c>
      <c r="R53" s="5">
        <v>103157.31230261846</v>
      </c>
      <c r="S53" s="5">
        <v>143329.45038973866</v>
      </c>
      <c r="T53" s="5">
        <v>143329.45038973866</v>
      </c>
      <c r="U53" s="5">
        <v>143329.45038973438</v>
      </c>
      <c r="V53" s="5">
        <v>143329.45038973866</v>
      </c>
      <c r="W53" s="5">
        <v>155983.73838433417</v>
      </c>
    </row>
    <row r="54" spans="1:23">
      <c r="A54" s="6" t="s">
        <v>145</v>
      </c>
      <c r="B54" s="6" t="s">
        <v>118</v>
      </c>
      <c r="C54" s="5">
        <v>0</v>
      </c>
      <c r="D54" s="5">
        <v>0</v>
      </c>
      <c r="E54" s="5">
        <v>0</v>
      </c>
      <c r="F54" s="5">
        <v>0</v>
      </c>
      <c r="G54" s="5">
        <v>0</v>
      </c>
      <c r="H54" s="5">
        <v>0</v>
      </c>
      <c r="I54" s="5">
        <v>0</v>
      </c>
      <c r="J54" s="5">
        <v>0</v>
      </c>
      <c r="K54" s="5">
        <v>0</v>
      </c>
      <c r="L54" s="5">
        <v>0</v>
      </c>
      <c r="M54" s="5">
        <v>0</v>
      </c>
      <c r="N54" s="5">
        <v>37841.725464019124</v>
      </c>
      <c r="O54" s="5">
        <v>37841.725464019124</v>
      </c>
      <c r="P54" s="5">
        <v>37841.725464019124</v>
      </c>
      <c r="Q54" s="5">
        <v>86130.309089903356</v>
      </c>
      <c r="R54" s="5">
        <v>86130.309089899776</v>
      </c>
      <c r="S54" s="5">
        <v>261566.3978618721</v>
      </c>
      <c r="T54" s="5">
        <v>261566.3978618721</v>
      </c>
      <c r="U54" s="5">
        <v>261566.39786188042</v>
      </c>
      <c r="V54" s="5">
        <v>299500.41331848217</v>
      </c>
      <c r="W54" s="5">
        <v>299500.41331848217</v>
      </c>
    </row>
    <row r="55" spans="1:23">
      <c r="A55" s="6" t="s">
        <v>145</v>
      </c>
      <c r="B55" s="6" t="s">
        <v>119</v>
      </c>
      <c r="C55" s="5">
        <v>0</v>
      </c>
      <c r="D55" s="5">
        <v>0</v>
      </c>
      <c r="E55" s="5">
        <v>0</v>
      </c>
      <c r="F55" s="5">
        <v>0</v>
      </c>
      <c r="G55" s="5">
        <v>0</v>
      </c>
      <c r="H55" s="5">
        <v>0</v>
      </c>
      <c r="I55" s="5">
        <v>0</v>
      </c>
      <c r="J55" s="5">
        <v>0</v>
      </c>
      <c r="K55" s="5">
        <v>0</v>
      </c>
      <c r="L55" s="5">
        <v>0</v>
      </c>
      <c r="M55" s="5">
        <v>43947.799882872328</v>
      </c>
      <c r="N55" s="5">
        <v>104320.89271484929</v>
      </c>
      <c r="O55" s="5">
        <v>119964.58178907419</v>
      </c>
      <c r="P55" s="5">
        <v>119964.58178907419</v>
      </c>
      <c r="Q55" s="5">
        <v>119964.58178908605</v>
      </c>
      <c r="R55" s="5">
        <v>119964.58178907419</v>
      </c>
      <c r="S55" s="5">
        <v>119964.58178907419</v>
      </c>
      <c r="T55" s="5">
        <v>119964.58178907419</v>
      </c>
      <c r="U55" s="5">
        <v>119964.58178908605</v>
      </c>
      <c r="V55" s="5">
        <v>119964.58178907419</v>
      </c>
      <c r="W55" s="5">
        <v>119964.58178907419</v>
      </c>
    </row>
    <row r="56" spans="1:23">
      <c r="A56" s="102" t="s">
        <v>136</v>
      </c>
      <c r="B56" s="102"/>
      <c r="C56" s="17">
        <v>0</v>
      </c>
      <c r="D56" s="17">
        <v>0</v>
      </c>
      <c r="E56" s="17">
        <v>0</v>
      </c>
      <c r="F56" s="17">
        <v>0</v>
      </c>
      <c r="G56" s="17">
        <v>0</v>
      </c>
      <c r="H56" s="17">
        <v>0</v>
      </c>
      <c r="I56" s="17">
        <v>0</v>
      </c>
      <c r="J56" s="17">
        <v>0</v>
      </c>
      <c r="K56" s="17">
        <v>0</v>
      </c>
      <c r="L56" s="17">
        <v>0</v>
      </c>
      <c r="M56" s="17">
        <v>58394.567706691276</v>
      </c>
      <c r="N56" s="17">
        <v>180519.36226623983</v>
      </c>
      <c r="O56" s="17">
        <v>196163.05134046474</v>
      </c>
      <c r="P56" s="17">
        <v>200613.31570065947</v>
      </c>
      <c r="Q56" s="17">
        <v>248901.89932654877</v>
      </c>
      <c r="R56" s="17">
        <v>309252.2031815924</v>
      </c>
      <c r="S56" s="17">
        <v>524860.43004068499</v>
      </c>
      <c r="T56" s="17">
        <v>524860.43004068499</v>
      </c>
      <c r="U56" s="17">
        <v>524860.43004070083</v>
      </c>
      <c r="V56" s="17">
        <v>562794.445497295</v>
      </c>
      <c r="W56" s="17">
        <v>575448.7334918906</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669.34164934223963</v>
      </c>
      <c r="J65" s="5">
        <v>669.34164934229875</v>
      </c>
      <c r="K65" s="5">
        <v>669.34164934229875</v>
      </c>
      <c r="L65" s="5">
        <v>669.34164934229875</v>
      </c>
      <c r="M65" s="5">
        <v>669.34164934223963</v>
      </c>
      <c r="N65" s="5">
        <v>31374.304261946349</v>
      </c>
      <c r="O65" s="5">
        <v>31374.304261946349</v>
      </c>
      <c r="P65" s="5">
        <v>31374.304261946349</v>
      </c>
      <c r="Q65" s="5">
        <v>31374.304261953894</v>
      </c>
      <c r="R65" s="5">
        <v>114220.67993614491</v>
      </c>
      <c r="S65" s="5">
        <v>152308.94772545804</v>
      </c>
      <c r="T65" s="5">
        <v>152308.94772545804</v>
      </c>
      <c r="U65" s="5">
        <v>152308.94772546209</v>
      </c>
      <c r="V65" s="5">
        <v>152308.94772545804</v>
      </c>
      <c r="W65" s="5">
        <v>152308.94772545804</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669.34164934223963</v>
      </c>
      <c r="J67" s="17">
        <v>669.34164934229875</v>
      </c>
      <c r="K67" s="17">
        <v>669.34164934229875</v>
      </c>
      <c r="L67" s="17">
        <v>669.34164934229875</v>
      </c>
      <c r="M67" s="17">
        <v>669.34164934223963</v>
      </c>
      <c r="N67" s="17">
        <v>31374.304261946349</v>
      </c>
      <c r="O67" s="17">
        <v>31374.304261946349</v>
      </c>
      <c r="P67" s="17">
        <v>31374.304261946349</v>
      </c>
      <c r="Q67" s="17">
        <v>31374.304261953894</v>
      </c>
      <c r="R67" s="17">
        <v>114220.67993614491</v>
      </c>
      <c r="S67" s="17">
        <v>152308.94772545804</v>
      </c>
      <c r="T67" s="17">
        <v>152308.94772545804</v>
      </c>
      <c r="U67" s="17">
        <v>152308.94772546209</v>
      </c>
      <c r="V67" s="17">
        <v>152308.94772545804</v>
      </c>
      <c r="W67" s="17">
        <v>152308.94772545804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573.37461811061951</v>
      </c>
      <c r="S10" s="5">
        <v>1454.7333168063717</v>
      </c>
      <c r="T10" s="5">
        <v>0</v>
      </c>
      <c r="U10" s="5">
        <v>1545.5908048632452</v>
      </c>
      <c r="V10" s="5">
        <v>4740.9889851775215</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136</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114357.4454145708</v>
      </c>
      <c r="S12" s="17">
        <v>267687.26609515294</v>
      </c>
      <c r="T12" s="17">
        <v>0</v>
      </c>
      <c r="U12" s="17">
        <v>106635.33947742962</v>
      </c>
      <c r="V12" s="17">
        <v>10227.006684292566</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926.34621730377614</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87077.142677480762</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573.37461811061951</v>
      </c>
      <c r="S54" s="5">
        <v>720.81380562477875</v>
      </c>
      <c r="T54" s="5">
        <v>0</v>
      </c>
      <c r="U54" s="5">
        <v>619.2445875594691</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573.37461811061951</v>
      </c>
      <c r="S56" s="17">
        <v>70586.265131737717</v>
      </c>
      <c r="T56" s="17">
        <v>0</v>
      </c>
      <c r="U56" s="17">
        <v>619.2445875594691</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136</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136</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136</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253</v>
      </c>
      <c r="C4" s="5">
        <v>0</v>
      </c>
      <c r="D4" s="5">
        <v>0</v>
      </c>
      <c r="E4" s="5">
        <v>9984.9183723897531</v>
      </c>
      <c r="F4" s="5">
        <v>15248.673823748197</v>
      </c>
      <c r="G4" s="5">
        <v>0</v>
      </c>
      <c r="H4" s="5">
        <v>0</v>
      </c>
      <c r="I4" s="5">
        <v>3017.8256545854902</v>
      </c>
      <c r="J4" s="5">
        <v>14622.040401929178</v>
      </c>
      <c r="K4" s="5">
        <v>14334.59918974104</v>
      </c>
      <c r="L4" s="5">
        <v>0</v>
      </c>
      <c r="M4" s="5">
        <v>4108.8230036928899</v>
      </c>
      <c r="N4" s="5">
        <v>4648.3868127821343</v>
      </c>
      <c r="O4" s="5">
        <v>7822.9296657446694</v>
      </c>
      <c r="P4" s="5">
        <v>19645.884813292178</v>
      </c>
      <c r="Q4" s="5">
        <v>17331.648266701719</v>
      </c>
      <c r="R4" s="5">
        <v>33007.681954760941</v>
      </c>
      <c r="S4" s="5">
        <v>13613.292496483109</v>
      </c>
      <c r="T4" s="5">
        <v>25233.158381195106</v>
      </c>
      <c r="U4" s="5">
        <v>28961.345426631713</v>
      </c>
      <c r="V4" s="5">
        <v>11387.693456743918</v>
      </c>
      <c r="W4" s="5">
        <v>32589.461578553219</v>
      </c>
    </row>
    <row r="5" spans="1:23">
      <c r="A5" s="6" t="s">
        <v>143</v>
      </c>
      <c r="B5" s="6" t="s">
        <v>253</v>
      </c>
      <c r="C5" s="5">
        <v>0</v>
      </c>
      <c r="D5" s="5">
        <v>0</v>
      </c>
      <c r="E5" s="5">
        <v>0</v>
      </c>
      <c r="F5" s="5">
        <v>0</v>
      </c>
      <c r="G5" s="5">
        <v>0</v>
      </c>
      <c r="H5" s="5">
        <v>0</v>
      </c>
      <c r="I5" s="5">
        <v>0</v>
      </c>
      <c r="J5" s="5">
        <v>0</v>
      </c>
      <c r="K5" s="5">
        <v>0</v>
      </c>
      <c r="L5" s="5">
        <v>0</v>
      </c>
      <c r="M5" s="5">
        <v>0</v>
      </c>
      <c r="N5" s="5">
        <v>0</v>
      </c>
      <c r="O5" s="5">
        <v>4407.3882470118897</v>
      </c>
      <c r="P5" s="5">
        <v>26.7026452507607</v>
      </c>
      <c r="Q5" s="5">
        <v>10766.68259802307</v>
      </c>
      <c r="R5" s="5">
        <v>7116.9885969842499</v>
      </c>
      <c r="S5" s="5">
        <v>0</v>
      </c>
      <c r="T5" s="5">
        <v>21258.968464246183</v>
      </c>
      <c r="U5" s="5">
        <v>17549.62882694455</v>
      </c>
      <c r="V5" s="5">
        <v>16420.88024208599</v>
      </c>
      <c r="W5" s="5">
        <v>0</v>
      </c>
    </row>
    <row r="6" spans="1:23">
      <c r="A6" s="6" t="s">
        <v>144</v>
      </c>
      <c r="B6" s="6" t="s">
        <v>253</v>
      </c>
      <c r="C6" s="5">
        <v>840.43340254671341</v>
      </c>
      <c r="D6" s="5">
        <v>0</v>
      </c>
      <c r="E6" s="5">
        <v>0</v>
      </c>
      <c r="F6" s="5">
        <v>0</v>
      </c>
      <c r="G6" s="5">
        <v>6496.8516965356202</v>
      </c>
      <c r="H6" s="5">
        <v>0</v>
      </c>
      <c r="I6" s="5">
        <v>0</v>
      </c>
      <c r="J6" s="5">
        <v>0</v>
      </c>
      <c r="K6" s="5">
        <v>5688.5551741956497</v>
      </c>
      <c r="L6" s="5">
        <v>0</v>
      </c>
      <c r="M6" s="5">
        <v>0</v>
      </c>
      <c r="N6" s="5">
        <v>0</v>
      </c>
      <c r="O6" s="5">
        <v>0</v>
      </c>
      <c r="P6" s="5">
        <v>0</v>
      </c>
      <c r="Q6" s="5">
        <v>12362.372695875511</v>
      </c>
      <c r="R6" s="5">
        <v>2512.08155984012</v>
      </c>
      <c r="S6" s="5">
        <v>0</v>
      </c>
      <c r="T6" s="5">
        <v>14383.414445980861</v>
      </c>
      <c r="U6" s="5">
        <v>18356.757899804605</v>
      </c>
      <c r="V6" s="5">
        <v>0</v>
      </c>
      <c r="W6" s="5">
        <v>22634.189582223826</v>
      </c>
    </row>
    <row r="7" spans="1:23">
      <c r="A7" s="6" t="s">
        <v>145</v>
      </c>
      <c r="B7" s="6" t="s">
        <v>253</v>
      </c>
      <c r="C7" s="5">
        <v>1191.3168358535581</v>
      </c>
      <c r="D7" s="5">
        <v>0</v>
      </c>
      <c r="E7" s="5">
        <v>0</v>
      </c>
      <c r="F7" s="5">
        <v>0</v>
      </c>
      <c r="G7" s="5">
        <v>3524.68548802652</v>
      </c>
      <c r="H7" s="5">
        <v>0</v>
      </c>
      <c r="I7" s="5">
        <v>0</v>
      </c>
      <c r="J7" s="5">
        <v>0</v>
      </c>
      <c r="K7" s="5">
        <v>3122.8386104399401</v>
      </c>
      <c r="L7" s="5">
        <v>0</v>
      </c>
      <c r="M7" s="5">
        <v>0</v>
      </c>
      <c r="N7" s="5">
        <v>0</v>
      </c>
      <c r="O7" s="5">
        <v>0</v>
      </c>
      <c r="P7" s="5">
        <v>0</v>
      </c>
      <c r="Q7" s="5">
        <v>5710.1934695274003</v>
      </c>
      <c r="R7" s="5">
        <v>10536.831876071552</v>
      </c>
      <c r="S7" s="5">
        <v>9723.3154630309236</v>
      </c>
      <c r="T7" s="5">
        <v>6589.0510010119206</v>
      </c>
      <c r="U7" s="5">
        <v>6858.5013324559204</v>
      </c>
      <c r="V7" s="5">
        <v>0</v>
      </c>
      <c r="W7" s="5">
        <v>11223.669205118158</v>
      </c>
    </row>
    <row r="8" spans="1:23">
      <c r="A8" s="6" t="s">
        <v>146</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2031.7502384002714</v>
      </c>
      <c r="D9" s="17">
        <v>0</v>
      </c>
      <c r="E9" s="17">
        <v>9984.9183723897531</v>
      </c>
      <c r="F9" s="17">
        <v>15248.673823748197</v>
      </c>
      <c r="G9" s="17">
        <v>10021.537184562141</v>
      </c>
      <c r="H9" s="17">
        <v>0</v>
      </c>
      <c r="I9" s="17">
        <v>3017.8256545854902</v>
      </c>
      <c r="J9" s="17">
        <v>14622.040401929178</v>
      </c>
      <c r="K9" s="17">
        <v>23145.99297437663</v>
      </c>
      <c r="L9" s="17">
        <v>0</v>
      </c>
      <c r="M9" s="17">
        <v>4108.8230036928899</v>
      </c>
      <c r="N9" s="17">
        <v>4648.3868127821343</v>
      </c>
      <c r="O9" s="17">
        <v>12230.31791275656</v>
      </c>
      <c r="P9" s="17">
        <v>19672.587458542937</v>
      </c>
      <c r="Q9" s="17">
        <v>46170.897030127708</v>
      </c>
      <c r="R9" s="17">
        <v>53173.583987656864</v>
      </c>
      <c r="S9" s="17">
        <v>23336.607959514033</v>
      </c>
      <c r="T9" s="17">
        <v>67464.59229243407</v>
      </c>
      <c r="U9" s="17">
        <v>71726.233485836798</v>
      </c>
      <c r="V9" s="17">
        <v>27808.57369882991</v>
      </c>
      <c r="W9" s="17">
        <v>66447.320365895197</v>
      </c>
    </row>
    <row r="10" spans="1:23">
      <c r="A10" s="47" t="s">
        <v>231</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253</v>
      </c>
      <c r="C4" s="5">
        <v>0</v>
      </c>
      <c r="D4" s="5">
        <v>0</v>
      </c>
      <c r="E4" s="5">
        <v>6580.1425686884895</v>
      </c>
      <c r="F4" s="5">
        <v>8084.0586927618097</v>
      </c>
      <c r="G4" s="5">
        <v>0</v>
      </c>
      <c r="H4" s="5">
        <v>0</v>
      </c>
      <c r="I4" s="5">
        <v>0</v>
      </c>
      <c r="J4" s="5">
        <v>0</v>
      </c>
      <c r="K4" s="5">
        <v>0</v>
      </c>
      <c r="L4" s="5">
        <v>0</v>
      </c>
      <c r="M4" s="5">
        <v>0</v>
      </c>
      <c r="N4" s="5">
        <v>0</v>
      </c>
      <c r="O4" s="5">
        <v>4636.5954548879699</v>
      </c>
      <c r="P4" s="5">
        <v>15748.537462920016</v>
      </c>
      <c r="Q4" s="5">
        <v>15621.105376344509</v>
      </c>
      <c r="R4" s="5">
        <v>5501.2803257934902</v>
      </c>
      <c r="S4" s="5">
        <v>0</v>
      </c>
      <c r="T4" s="5">
        <v>0</v>
      </c>
      <c r="U4" s="5">
        <v>0</v>
      </c>
      <c r="V4" s="5">
        <v>20317.690503648086</v>
      </c>
      <c r="W4" s="5">
        <v>0</v>
      </c>
    </row>
    <row r="5" spans="1:23">
      <c r="A5" s="6" t="s">
        <v>143</v>
      </c>
      <c r="B5" s="6" t="s">
        <v>253</v>
      </c>
      <c r="C5" s="5">
        <v>0</v>
      </c>
      <c r="D5" s="5">
        <v>0</v>
      </c>
      <c r="E5" s="5">
        <v>0</v>
      </c>
      <c r="F5" s="5">
        <v>0</v>
      </c>
      <c r="G5" s="5">
        <v>0</v>
      </c>
      <c r="H5" s="5">
        <v>0</v>
      </c>
      <c r="I5" s="5">
        <v>0</v>
      </c>
      <c r="J5" s="5">
        <v>0</v>
      </c>
      <c r="K5" s="5">
        <v>0</v>
      </c>
      <c r="L5" s="5">
        <v>0</v>
      </c>
      <c r="M5" s="5">
        <v>0</v>
      </c>
      <c r="N5" s="5">
        <v>0</v>
      </c>
      <c r="O5" s="5">
        <v>4407.3882470118897</v>
      </c>
      <c r="P5" s="5">
        <v>13577.858640947788</v>
      </c>
      <c r="Q5" s="5">
        <v>13997.33749588293</v>
      </c>
      <c r="R5" s="5">
        <v>4783.8667902045299</v>
      </c>
      <c r="S5" s="5">
        <v>0</v>
      </c>
      <c r="T5" s="5">
        <v>0</v>
      </c>
      <c r="U5" s="5">
        <v>0</v>
      </c>
      <c r="V5" s="5">
        <v>10208.12674607398</v>
      </c>
      <c r="W5" s="5">
        <v>0</v>
      </c>
    </row>
    <row r="6" spans="1:23">
      <c r="A6" s="6" t="s">
        <v>144</v>
      </c>
      <c r="B6" s="6" t="s">
        <v>253</v>
      </c>
      <c r="C6" s="5">
        <v>840.43336144163948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145</v>
      </c>
      <c r="B7" s="6" t="s">
        <v>253</v>
      </c>
      <c r="C7" s="5">
        <v>1191.3168358535459</v>
      </c>
      <c r="D7" s="5">
        <v>0</v>
      </c>
      <c r="E7" s="5">
        <v>0</v>
      </c>
      <c r="F7" s="5">
        <v>0</v>
      </c>
      <c r="G7" s="5">
        <v>0</v>
      </c>
      <c r="H7" s="5">
        <v>0</v>
      </c>
      <c r="I7" s="5">
        <v>0</v>
      </c>
      <c r="J7" s="5">
        <v>0</v>
      </c>
      <c r="K7" s="5">
        <v>0</v>
      </c>
      <c r="L7" s="5">
        <v>0</v>
      </c>
      <c r="M7" s="5">
        <v>0</v>
      </c>
      <c r="N7" s="5">
        <v>0</v>
      </c>
      <c r="O7" s="5">
        <v>0</v>
      </c>
      <c r="P7" s="5">
        <v>0</v>
      </c>
      <c r="Q7" s="5">
        <v>0</v>
      </c>
      <c r="R7" s="5">
        <v>0</v>
      </c>
      <c r="S7" s="5">
        <v>11440.522421895004</v>
      </c>
      <c r="T7" s="5">
        <v>0</v>
      </c>
      <c r="U7" s="5">
        <v>0</v>
      </c>
      <c r="V7" s="5">
        <v>0</v>
      </c>
      <c r="W7" s="5">
        <v>0</v>
      </c>
    </row>
    <row r="8" spans="1:23">
      <c r="A8" s="6" t="s">
        <v>146</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2031.7501972951854</v>
      </c>
      <c r="D9" s="17">
        <v>0</v>
      </c>
      <c r="E9" s="17">
        <v>6580.1425686884895</v>
      </c>
      <c r="F9" s="17">
        <v>8084.0586927618097</v>
      </c>
      <c r="G9" s="17">
        <v>0</v>
      </c>
      <c r="H9" s="17">
        <v>0</v>
      </c>
      <c r="I9" s="17">
        <v>0</v>
      </c>
      <c r="J9" s="17">
        <v>0</v>
      </c>
      <c r="K9" s="17">
        <v>0</v>
      </c>
      <c r="L9" s="17">
        <v>0</v>
      </c>
      <c r="M9" s="17">
        <v>0</v>
      </c>
      <c r="N9" s="17">
        <v>0</v>
      </c>
      <c r="O9" s="17">
        <v>9043.9837018998587</v>
      </c>
      <c r="P9" s="17">
        <v>29326.396103867803</v>
      </c>
      <c r="Q9" s="17">
        <v>29618.442872227439</v>
      </c>
      <c r="R9" s="17">
        <v>10285.147115998021</v>
      </c>
      <c r="S9" s="17">
        <v>11440.522421895004</v>
      </c>
      <c r="T9" s="17">
        <v>0</v>
      </c>
      <c r="U9" s="17">
        <v>0</v>
      </c>
      <c r="V9" s="17">
        <v>30525.817249722066</v>
      </c>
      <c r="W9" s="17">
        <v>0</v>
      </c>
    </row>
    <row r="10" spans="1:23">
      <c r="A10" s="47" t="s">
        <v>231</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143</v>
      </c>
      <c r="B5" s="6" t="s">
        <v>232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1642.0226940901623</v>
      </c>
      <c r="P4" s="5">
        <v>1642.0226940901623</v>
      </c>
      <c r="Q4" s="5">
        <v>59096.338507193657</v>
      </c>
      <c r="R4" s="5">
        <v>59096.338507196546</v>
      </c>
      <c r="S4" s="5">
        <v>129322.78601057816</v>
      </c>
      <c r="T4" s="5">
        <v>129322.78601057816</v>
      </c>
      <c r="U4" s="5">
        <v>138993.902762313</v>
      </c>
      <c r="V4" s="5">
        <v>181558.87132142205</v>
      </c>
      <c r="W4" s="5">
        <v>181558.87132142205</v>
      </c>
    </row>
    <row r="5" spans="1:23">
      <c r="A5" s="6" t="s">
        <v>143</v>
      </c>
      <c r="B5" s="6" t="s">
        <v>232</v>
      </c>
      <c r="C5" s="5">
        <v>0</v>
      </c>
      <c r="D5" s="5">
        <v>0</v>
      </c>
      <c r="E5" s="5">
        <v>0</v>
      </c>
      <c r="F5" s="5">
        <v>0</v>
      </c>
      <c r="G5" s="5">
        <v>0</v>
      </c>
      <c r="H5" s="5">
        <v>0</v>
      </c>
      <c r="I5" s="5">
        <v>0</v>
      </c>
      <c r="J5" s="5">
        <v>10842.66345505907</v>
      </c>
      <c r="K5" s="5">
        <v>24470.510024310868</v>
      </c>
      <c r="L5" s="5">
        <v>24470.510024310868</v>
      </c>
      <c r="M5" s="5">
        <v>24470.510024304363</v>
      </c>
      <c r="N5" s="5">
        <v>24470.510024310868</v>
      </c>
      <c r="O5" s="5">
        <v>24470.510024310868</v>
      </c>
      <c r="P5" s="5">
        <v>27026.099999996935</v>
      </c>
      <c r="Q5" s="5">
        <v>57055.100000005543</v>
      </c>
      <c r="R5" s="5">
        <v>57055.099999994723</v>
      </c>
      <c r="S5" s="5">
        <v>132037.51853516497</v>
      </c>
      <c r="T5" s="5">
        <v>132037.51853516497</v>
      </c>
      <c r="U5" s="5">
        <v>151028.165161996</v>
      </c>
      <c r="V5" s="5">
        <v>158835.06579877296</v>
      </c>
      <c r="W5" s="5">
        <v>158835.06579877296</v>
      </c>
    </row>
    <row r="6" spans="1:23">
      <c r="A6" s="6" t="s">
        <v>144</v>
      </c>
      <c r="B6" s="6" t="s">
        <v>232</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8395.7942145844336</v>
      </c>
      <c r="R7" s="5">
        <v>8395.7942145830748</v>
      </c>
      <c r="S7" s="5">
        <v>44916.627539349749</v>
      </c>
      <c r="T7" s="5">
        <v>44916.627539349749</v>
      </c>
      <c r="U7" s="5">
        <v>44916.627539347173</v>
      </c>
      <c r="V7" s="5">
        <v>51442.575941886156</v>
      </c>
      <c r="W7" s="5">
        <v>51442.575941886156</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3616.2722218899057</v>
      </c>
      <c r="T8" s="5">
        <v>3616.2722218899057</v>
      </c>
      <c r="U8" s="5">
        <v>3616.2722218906497</v>
      </c>
      <c r="V8" s="5">
        <v>3616.2722218899057</v>
      </c>
      <c r="W8" s="5">
        <v>3616.2722218899057</v>
      </c>
    </row>
    <row r="9" spans="1:23">
      <c r="A9" s="15" t="s">
        <v>75</v>
      </c>
      <c r="B9" s="15" t="s">
        <v>136</v>
      </c>
      <c r="C9" s="17">
        <v>0</v>
      </c>
      <c r="D9" s="17">
        <v>419.47499999996631</v>
      </c>
      <c r="E9" s="17">
        <v>419.47500000005635</v>
      </c>
      <c r="F9" s="17">
        <v>419.47499999996631</v>
      </c>
      <c r="G9" s="17">
        <v>419.47499999996631</v>
      </c>
      <c r="H9" s="17">
        <v>419.47499999996631</v>
      </c>
      <c r="I9" s="17">
        <v>419.47500000005635</v>
      </c>
      <c r="J9" s="17">
        <v>11262.138455059036</v>
      </c>
      <c r="K9" s="17">
        <v>30977.595024310318</v>
      </c>
      <c r="L9" s="17">
        <v>30977.595024310318</v>
      </c>
      <c r="M9" s="17">
        <v>30977.595024305032</v>
      </c>
      <c r="N9" s="17">
        <v>30558.120024310352</v>
      </c>
      <c r="O9" s="17">
        <v>32200.142718400515</v>
      </c>
      <c r="P9" s="17">
        <v>34755.732694086582</v>
      </c>
      <c r="Q9" s="17">
        <v>124547.23272178363</v>
      </c>
      <c r="R9" s="17">
        <v>124547.23272177434</v>
      </c>
      <c r="S9" s="17">
        <v>309893.20430698281</v>
      </c>
      <c r="T9" s="17">
        <v>309893.20430698281</v>
      </c>
      <c r="U9" s="17">
        <v>338554.96768554678</v>
      </c>
      <c r="V9" s="17">
        <v>397939.53528397105</v>
      </c>
      <c r="W9" s="17">
        <v>397939.53528397105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75</v>
      </c>
      <c r="B6" s="6" t="s">
        <v>235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236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75</v>
      </c>
      <c r="B8" s="6" t="s">
        <v>237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136</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249</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143</v>
      </c>
      <c r="B18" s="6" t="s">
        <v>249</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144</v>
      </c>
      <c r="B19" s="6" t="s">
        <v>249</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145</v>
      </c>
      <c r="B20" s="6" t="s">
        <v>249</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146</v>
      </c>
      <c r="B21" s="6" t="s">
        <v>249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136</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75</v>
      </c>
      <c r="B6" s="6" t="s">
        <v>235</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75</v>
      </c>
      <c r="B7" s="6" t="s">
        <v>236</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75</v>
      </c>
      <c r="B8" s="6" t="s">
        <v>237</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136</v>
      </c>
      <c r="B14" s="102"/>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249</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143</v>
      </c>
      <c r="B18" s="6" t="s">
        <v>249</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144</v>
      </c>
      <c r="B19" s="6" t="s">
        <v>249</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145</v>
      </c>
      <c r="B20" s="6" t="s">
        <v>249</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146</v>
      </c>
      <c r="B21" s="6" t="s">
        <v>249</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2" t="s">
        <v>136</v>
      </c>
      <c r="B22" s="102"/>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80E93BE-5A90-4E21-B144-4CFCCFBA42F8}"/>
</file>

<file path=customXml/itemProps2.xml><?xml version="1.0" encoding="utf-8"?>
<ds:datastoreItem xmlns:ds="http://schemas.openxmlformats.org/officeDocument/2006/customXml" ds:itemID="{3AD2CB13-237E-4846-94E8-366860E68B1D}"/>
</file>

<file path=customXml/itemProps3.xml><?xml version="1.0" encoding="utf-8"?>
<ds:datastoreItem xmlns:ds="http://schemas.openxmlformats.org/officeDocument/2006/customXml" ds:itemID="{7E46B4F0-21A2-4F0D-AAA8-52807D76D5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2020-07-30T04:04:43Z</dcterms:created>
  <dcterms:modified xsi:type="dcterms:W3CDTF">2020-07-30T04:11:34Z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